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pf_2026_2027_dalgosrochno\ДПФ-1-ви търг-26-27\"/>
    </mc:Choice>
  </mc:AlternateContent>
  <bookViews>
    <workbookView xWindow="0" yWindow="0" windowWidth="28800" windowHeight="11910" tabRatio="866"/>
  </bookViews>
  <sheets>
    <sheet name="Аренда-Наем ЕПК, МФ и З" sheetId="10" r:id="rId1"/>
    <sheet name="създаване на тр.н." sheetId="7" r:id="rId2"/>
    <sheet name="доотглеждане неизтекъл" sheetId="14" r:id="rId3"/>
    <sheet name="доотглеждане изтекъл" sheetId="13" r:id="rId4"/>
    <sheet name="§12а -без ПМЛ-стопански дворове" sheetId="2" r:id="rId5"/>
  </sheets>
  <calcPr calcId="162913"/>
</workbook>
</file>

<file path=xl/calcChain.xml><?xml version="1.0" encoding="utf-8"?>
<calcChain xmlns="http://schemas.openxmlformats.org/spreadsheetml/2006/main">
  <c r="L5" i="2" l="1"/>
  <c r="L4" i="2"/>
  <c r="K5" i="2"/>
  <c r="K4" i="2"/>
  <c r="O6" i="13"/>
  <c r="O7" i="13"/>
  <c r="O8" i="13"/>
  <c r="O9" i="13"/>
  <c r="O10" i="13"/>
  <c r="O11" i="13"/>
  <c r="O12" i="13"/>
  <c r="O5" i="13"/>
  <c r="N6" i="13"/>
  <c r="N7" i="13"/>
  <c r="N8" i="13"/>
  <c r="N9" i="13"/>
  <c r="N10" i="13"/>
  <c r="N11" i="13"/>
  <c r="N12" i="13"/>
  <c r="N5" i="13"/>
  <c r="P6" i="14"/>
  <c r="P8" i="14"/>
  <c r="P9" i="14"/>
  <c r="P5" i="14"/>
  <c r="O8" i="14"/>
  <c r="O9" i="14"/>
  <c r="O6" i="14"/>
  <c r="O5" i="14"/>
  <c r="P5" i="7"/>
  <c r="O5" i="7"/>
  <c r="M7" i="10"/>
  <c r="M8" i="10"/>
  <c r="M22" i="10"/>
  <c r="M23" i="10"/>
  <c r="M24" i="10"/>
  <c r="M25" i="10"/>
  <c r="M26" i="10"/>
  <c r="M41" i="10"/>
  <c r="M42" i="10"/>
  <c r="M43" i="10"/>
  <c r="M44" i="10"/>
  <c r="M45" i="10"/>
  <c r="M59" i="10"/>
  <c r="M60" i="10"/>
  <c r="M61" i="10"/>
  <c r="M62" i="10"/>
  <c r="M63" i="10"/>
  <c r="M75" i="10"/>
  <c r="M76" i="10"/>
  <c r="M77" i="10"/>
  <c r="M78" i="10"/>
  <c r="M79" i="10"/>
  <c r="M92" i="10"/>
  <c r="M93" i="10"/>
  <c r="M94" i="10"/>
  <c r="M95" i="10"/>
  <c r="M96" i="10"/>
  <c r="L11" i="10"/>
  <c r="M11" i="10" s="1"/>
  <c r="L12" i="10"/>
  <c r="M12" i="10" s="1"/>
  <c r="L13" i="10"/>
  <c r="M13" i="10" s="1"/>
  <c r="L14" i="10"/>
  <c r="M14" i="10" s="1"/>
  <c r="L16" i="10"/>
  <c r="M16" i="10" s="1"/>
  <c r="L17" i="10"/>
  <c r="M17" i="10" s="1"/>
  <c r="L18" i="10"/>
  <c r="M18" i="10" s="1"/>
  <c r="L19" i="10"/>
  <c r="M19" i="10" s="1"/>
  <c r="L20" i="10"/>
  <c r="M20" i="10" s="1"/>
  <c r="L21" i="10"/>
  <c r="M21" i="10" s="1"/>
  <c r="L22" i="10"/>
  <c r="L23" i="10"/>
  <c r="L24" i="10"/>
  <c r="L25" i="10"/>
  <c r="L26" i="10"/>
  <c r="L27" i="10"/>
  <c r="M27" i="10" s="1"/>
  <c r="L28" i="10"/>
  <c r="M28" i="10" s="1"/>
  <c r="L30" i="10"/>
  <c r="M30" i="10" s="1"/>
  <c r="L32" i="10"/>
  <c r="M32" i="10" s="1"/>
  <c r="L33" i="10"/>
  <c r="M33" i="10" s="1"/>
  <c r="L35" i="10"/>
  <c r="M35" i="10" s="1"/>
  <c r="L36" i="10"/>
  <c r="M36" i="10" s="1"/>
  <c r="L37" i="10"/>
  <c r="M37" i="10" s="1"/>
  <c r="L38" i="10"/>
  <c r="M38" i="10" s="1"/>
  <c r="L39" i="10"/>
  <c r="M39" i="10" s="1"/>
  <c r="L40" i="10"/>
  <c r="M40" i="10" s="1"/>
  <c r="L41" i="10"/>
  <c r="L42" i="10"/>
  <c r="L43" i="10"/>
  <c r="L44" i="10"/>
  <c r="L45" i="10"/>
  <c r="L46" i="10"/>
  <c r="M46" i="10" s="1"/>
  <c r="L47" i="10"/>
  <c r="M47" i="10" s="1"/>
  <c r="L48" i="10"/>
  <c r="M48" i="10" s="1"/>
  <c r="L49" i="10"/>
  <c r="M49" i="10" s="1"/>
  <c r="L50" i="10"/>
  <c r="M50" i="10" s="1"/>
  <c r="L51" i="10"/>
  <c r="M51" i="10" s="1"/>
  <c r="L52" i="10"/>
  <c r="M52" i="10" s="1"/>
  <c r="L53" i="10"/>
  <c r="M53" i="10" s="1"/>
  <c r="L54" i="10"/>
  <c r="M54" i="10" s="1"/>
  <c r="L56" i="10"/>
  <c r="M56" i="10" s="1"/>
  <c r="L57" i="10"/>
  <c r="M57" i="10" s="1"/>
  <c r="L59" i="10"/>
  <c r="L60" i="10"/>
  <c r="L61" i="10"/>
  <c r="L62" i="10"/>
  <c r="L63" i="10"/>
  <c r="L64" i="10"/>
  <c r="M64" i="10" s="1"/>
  <c r="L65" i="10"/>
  <c r="M65" i="10" s="1"/>
  <c r="L66" i="10"/>
  <c r="M66" i="10" s="1"/>
  <c r="L67" i="10"/>
  <c r="M67" i="10" s="1"/>
  <c r="L68" i="10"/>
  <c r="M68" i="10" s="1"/>
  <c r="L69" i="10"/>
  <c r="M69" i="10" s="1"/>
  <c r="L70" i="10"/>
  <c r="M70" i="10" s="1"/>
  <c r="L71" i="10"/>
  <c r="M71" i="10" s="1"/>
  <c r="L72" i="10"/>
  <c r="M72" i="10" s="1"/>
  <c r="L73" i="10"/>
  <c r="M73" i="10" s="1"/>
  <c r="L74" i="10"/>
  <c r="M74" i="10" s="1"/>
  <c r="L75" i="10"/>
  <c r="L76" i="10"/>
  <c r="L77" i="10"/>
  <c r="L78" i="10"/>
  <c r="L79" i="10"/>
  <c r="L80" i="10"/>
  <c r="M80" i="10" s="1"/>
  <c r="L81" i="10"/>
  <c r="M81" i="10" s="1"/>
  <c r="L82" i="10"/>
  <c r="M82" i="10" s="1"/>
  <c r="L83" i="10"/>
  <c r="M83" i="10" s="1"/>
  <c r="L84" i="10"/>
  <c r="M84" i="10" s="1"/>
  <c r="L86" i="10"/>
  <c r="M86" i="10" s="1"/>
  <c r="L87" i="10"/>
  <c r="M87" i="10" s="1"/>
  <c r="L88" i="10"/>
  <c r="M88" i="10" s="1"/>
  <c r="L89" i="10"/>
  <c r="M89" i="10" s="1"/>
  <c r="L90" i="10"/>
  <c r="M90" i="10" s="1"/>
  <c r="L91" i="10"/>
  <c r="M91" i="10" s="1"/>
  <c r="L92" i="10"/>
  <c r="L93" i="10"/>
  <c r="L94" i="10"/>
  <c r="L95" i="10"/>
  <c r="L96" i="10"/>
  <c r="L98" i="10"/>
  <c r="M98" i="10" s="1"/>
  <c r="L99" i="10"/>
  <c r="M99" i="10" s="1"/>
  <c r="L100" i="10"/>
  <c r="M100" i="10" s="1"/>
  <c r="L101" i="10"/>
  <c r="M101" i="10" s="1"/>
  <c r="L7" i="10"/>
  <c r="L8" i="10"/>
  <c r="L9" i="10"/>
  <c r="M9" i="10" s="1"/>
  <c r="L5" i="10"/>
  <c r="M5" i="10" s="1"/>
  <c r="L4" i="10" l="1"/>
  <c r="M4" i="10" s="1"/>
  <c r="E10" i="14" l="1"/>
  <c r="E7" i="14"/>
  <c r="E13" i="13" l="1"/>
  <c r="E102" i="10" l="1"/>
  <c r="E97" i="10"/>
  <c r="E85" i="10"/>
  <c r="E58" i="10"/>
  <c r="E55" i="10"/>
  <c r="E34" i="10"/>
  <c r="E31" i="10"/>
  <c r="E29" i="10"/>
  <c r="E15" i="10"/>
  <c r="E10" i="10"/>
  <c r="E6" i="10"/>
  <c r="E6" i="2" l="1"/>
</calcChain>
</file>

<file path=xl/comments1.xml><?xml version="1.0" encoding="utf-8"?>
<comments xmlns="http://schemas.openxmlformats.org/spreadsheetml/2006/main">
  <authors>
    <author>User</author>
  </authors>
  <commentList>
    <comment ref="J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<sst xmlns="http://schemas.openxmlformats.org/spreadsheetml/2006/main" count="746" uniqueCount="238">
  <si>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</si>
  <si>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</si>
  <si>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</si>
  <si>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</si>
  <si>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</si>
  <si>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</si>
  <si>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</si>
  <si>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</si>
  <si>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</si>
  <si>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Размер на депозит (лева)</t>
  </si>
  <si>
    <t>Поземлен имот с идентификатор по КК</t>
  </si>
  <si>
    <t>Гратисен период</t>
  </si>
  <si>
    <t xml:space="preserve">Поземлен имот с идентификатор по КК </t>
  </si>
  <si>
    <t>Айтос</t>
  </si>
  <si>
    <t>ІV</t>
  </si>
  <si>
    <t>нива</t>
  </si>
  <si>
    <t>из.орна земя</t>
  </si>
  <si>
    <t>ІІІ</t>
  </si>
  <si>
    <t>VІІІ</t>
  </si>
  <si>
    <t>V</t>
  </si>
  <si>
    <t>Малка поляна</t>
  </si>
  <si>
    <t>Бургас</t>
  </si>
  <si>
    <t>Брястовец</t>
  </si>
  <si>
    <t>06776.17.5</t>
  </si>
  <si>
    <t>ІХ</t>
  </si>
  <si>
    <t>06776.36.42</t>
  </si>
  <si>
    <t>из.нива</t>
  </si>
  <si>
    <t>др. вид нива</t>
  </si>
  <si>
    <t>Камено</t>
  </si>
  <si>
    <t>Полски извор</t>
  </si>
  <si>
    <t>57337.35.23</t>
  </si>
  <si>
    <t>VІІ</t>
  </si>
  <si>
    <t>Тръстиково</t>
  </si>
  <si>
    <t>ІІ</t>
  </si>
  <si>
    <t>Карнобат</t>
  </si>
  <si>
    <t>Железник</t>
  </si>
  <si>
    <t>29129.17.249</t>
  </si>
  <si>
    <t>29129.17.251</t>
  </si>
  <si>
    <t>29129.16.69</t>
  </si>
  <si>
    <t>29129.16.184</t>
  </si>
  <si>
    <t>29129.16.186</t>
  </si>
  <si>
    <t>29129.16.187</t>
  </si>
  <si>
    <t>29129.16.188</t>
  </si>
  <si>
    <t>Раклица</t>
  </si>
  <si>
    <t>VІ</t>
  </si>
  <si>
    <t>62027.43.46</t>
  </si>
  <si>
    <t>Церковски</t>
  </si>
  <si>
    <t>78416.20.133</t>
  </si>
  <si>
    <t>Поморие</t>
  </si>
  <si>
    <t>57491.2.34</t>
  </si>
  <si>
    <t>Руен</t>
  </si>
  <si>
    <t>63224.104.2</t>
  </si>
  <si>
    <t>Люляково</t>
  </si>
  <si>
    <t>44690.14.2</t>
  </si>
  <si>
    <t>44690.45.1</t>
  </si>
  <si>
    <t>44690.53.9</t>
  </si>
  <si>
    <t>44690.53.16</t>
  </si>
  <si>
    <t>44690.54.26</t>
  </si>
  <si>
    <t>Просеник</t>
  </si>
  <si>
    <t>58640.30.22</t>
  </si>
  <si>
    <t>58640.30.27</t>
  </si>
  <si>
    <t>58640.30.28</t>
  </si>
  <si>
    <t>58640.30.38</t>
  </si>
  <si>
    <t>58640.30.25</t>
  </si>
  <si>
    <t>Речица</t>
  </si>
  <si>
    <t>62548.21.79</t>
  </si>
  <si>
    <t>Соколец</t>
  </si>
  <si>
    <t>67876.196.6</t>
  </si>
  <si>
    <t>из. Орна земя</t>
  </si>
  <si>
    <t>58640.27.28</t>
  </si>
  <si>
    <t>58640.39.136</t>
  </si>
  <si>
    <t>Трънак</t>
  </si>
  <si>
    <t>73287.91.11</t>
  </si>
  <si>
    <t>73287.92.1</t>
  </si>
  <si>
    <t>73287.92.10</t>
  </si>
  <si>
    <t>73287.96.29</t>
  </si>
  <si>
    <t>73287.189.7</t>
  </si>
  <si>
    <t>Созопол</t>
  </si>
  <si>
    <t>Росен</t>
  </si>
  <si>
    <t>63029.109.10</t>
  </si>
  <si>
    <t>Черноморец</t>
  </si>
  <si>
    <t>81178.13.1</t>
  </si>
  <si>
    <t>Средец</t>
  </si>
  <si>
    <t>Горно Ябълково</t>
  </si>
  <si>
    <t>17035.41.26</t>
  </si>
  <si>
    <t>Дебелт</t>
  </si>
  <si>
    <t>20273.53.118</t>
  </si>
  <si>
    <t>Момина църква</t>
  </si>
  <si>
    <t>29221.106.17</t>
  </si>
  <si>
    <t>29221.171.39</t>
  </si>
  <si>
    <t>29221.22.33</t>
  </si>
  <si>
    <t>29221.185.15</t>
  </si>
  <si>
    <t>29221.18.1</t>
  </si>
  <si>
    <t>29221.70.18</t>
  </si>
  <si>
    <t>Пънчево</t>
  </si>
  <si>
    <t>59015.90.23</t>
  </si>
  <si>
    <t>59015.110.38</t>
  </si>
  <si>
    <t>59015.90.25</t>
  </si>
  <si>
    <t>59015.110.37</t>
  </si>
  <si>
    <t>59015.90.24</t>
  </si>
  <si>
    <t>Факия</t>
  </si>
  <si>
    <t>VI</t>
  </si>
  <si>
    <t>76039.126.3</t>
  </si>
  <si>
    <t>Бистрец</t>
  </si>
  <si>
    <t>04176.15.11</t>
  </si>
  <si>
    <t>Богданово</t>
  </si>
  <si>
    <t>04621.30.2</t>
  </si>
  <si>
    <t>04621.61.10</t>
  </si>
  <si>
    <t>из. Нива</t>
  </si>
  <si>
    <t>Вълчаново</t>
  </si>
  <si>
    <t>72059.250.15</t>
  </si>
  <si>
    <t>72059.220.24</t>
  </si>
  <si>
    <t>72059.60.50</t>
  </si>
  <si>
    <t>72059.70.13</t>
  </si>
  <si>
    <t>72059.100.37</t>
  </si>
  <si>
    <t>72059.130.13</t>
  </si>
  <si>
    <t>72059.235.12</t>
  </si>
  <si>
    <t>72059.60.34</t>
  </si>
  <si>
    <t>72059.100.24</t>
  </si>
  <si>
    <t>Сунгурларе</t>
  </si>
  <si>
    <t>70247.158.9</t>
  </si>
  <si>
    <t>Горово</t>
  </si>
  <si>
    <t>17049.8.46</t>
  </si>
  <si>
    <t>Грозден</t>
  </si>
  <si>
    <t>17909.510.5</t>
  </si>
  <si>
    <t>Есен</t>
  </si>
  <si>
    <t>27615.359.6</t>
  </si>
  <si>
    <t>ет.-маслод. к-ра</t>
  </si>
  <si>
    <t>Чубра</t>
  </si>
  <si>
    <t>81582.76.18</t>
  </si>
  <si>
    <t>81582.78.21</t>
  </si>
  <si>
    <t>81582.84.5</t>
  </si>
  <si>
    <t>81582.85.3</t>
  </si>
  <si>
    <t>81582.85.6</t>
  </si>
  <si>
    <t>Царево</t>
  </si>
  <si>
    <t>Лозенец</t>
  </si>
  <si>
    <t>44094.16.502</t>
  </si>
  <si>
    <t>44094.16.214</t>
  </si>
  <si>
    <t>17909.50.16</t>
  </si>
  <si>
    <t>Каблешково</t>
  </si>
  <si>
    <t>35033.4.115</t>
  </si>
  <si>
    <t>ов.градина</t>
  </si>
  <si>
    <t>орехи</t>
  </si>
  <si>
    <t>27615.101.1</t>
  </si>
  <si>
    <t>2016-17</t>
  </si>
  <si>
    <t>27615.106.1</t>
  </si>
  <si>
    <t>2013-14</t>
  </si>
  <si>
    <t>изготвил:</t>
  </si>
  <si>
    <t>Директор ОД "Земеделие"- Бургас:</t>
  </si>
  <si>
    <t>Х</t>
  </si>
  <si>
    <t>Желязово</t>
  </si>
  <si>
    <t>29249.150.11</t>
  </si>
  <si>
    <t>Винарско</t>
  </si>
  <si>
    <t>11096.17.297</t>
  </si>
  <si>
    <t>Аспарухово</t>
  </si>
  <si>
    <t>Детелина</t>
  </si>
  <si>
    <t>02765.41.177</t>
  </si>
  <si>
    <t>Крумово градище</t>
  </si>
  <si>
    <t>40021.128.14</t>
  </si>
  <si>
    <t>40021.21.6</t>
  </si>
  <si>
    <t>Несебър</t>
  </si>
  <si>
    <t>Раковсково</t>
  </si>
  <si>
    <t>62102.113.1</t>
  </si>
  <si>
    <t>44094.14.205</t>
  </si>
  <si>
    <t>35033.18.33</t>
  </si>
  <si>
    <t>общо за община Поморие: 2 имота</t>
  </si>
  <si>
    <t>Подвис</t>
  </si>
  <si>
    <t>56959.140.86</t>
  </si>
  <si>
    <t>Ливада</t>
  </si>
  <si>
    <t>43623.35.105</t>
  </si>
  <si>
    <t>Страцин</t>
  </si>
  <si>
    <t>69746.18.3</t>
  </si>
  <si>
    <t>за стопански двор</t>
  </si>
  <si>
    <t>за област Бургас 2 имота с площ:</t>
  </si>
  <si>
    <t>46440.31.4</t>
  </si>
  <si>
    <t>46440.31.5</t>
  </si>
  <si>
    <t>07332.40.30</t>
  </si>
  <si>
    <t>Българово</t>
  </si>
  <si>
    <t>73388.133.1</t>
  </si>
  <si>
    <t>общо за община Карнобат: 13 имота</t>
  </si>
  <si>
    <t>Бата</t>
  </si>
  <si>
    <t>02810.23.12</t>
  </si>
  <si>
    <t>етерично-маслодайна к-ра</t>
  </si>
  <si>
    <t>лавандула</t>
  </si>
  <si>
    <t>Ахтопол</t>
  </si>
  <si>
    <t>00878.2.8</t>
  </si>
  <si>
    <t>овощна градина</t>
  </si>
  <si>
    <t>81582.47.3</t>
  </si>
  <si>
    <t>лозе</t>
  </si>
  <si>
    <t>лозя-винени</t>
  </si>
  <si>
    <t>81582.65.5</t>
  </si>
  <si>
    <t>81582.54.12</t>
  </si>
  <si>
    <t>81582.26.20</t>
  </si>
  <si>
    <t>81582.54.9</t>
  </si>
  <si>
    <t>81582.60.5</t>
  </si>
  <si>
    <t>Славянци</t>
  </si>
  <si>
    <t>67115.77.45</t>
  </si>
  <si>
    <t>67115.43.15</t>
  </si>
  <si>
    <r>
      <rPr>
        <sz val="8"/>
        <color rgb="FF3F3F3F"/>
        <rFont val="Calibri"/>
        <family val="2"/>
        <charset val="204"/>
        <scheme val="minor"/>
      </rPr>
      <t xml:space="preserve"> Списък на земеделските земи </t>
    </r>
    <r>
      <rPr>
        <b/>
        <sz val="8"/>
        <color rgb="FF3F3F3F"/>
        <rFont val="Calibri"/>
        <family val="2"/>
        <charset val="204"/>
        <scheme val="minor"/>
      </rPr>
      <t>по § 12а от ПЗР на ЗСПЗЗ</t>
    </r>
    <r>
      <rPr>
        <sz val="8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Бургас за отдаване </t>
    </r>
    <r>
      <rPr>
        <b/>
        <sz val="8"/>
        <color rgb="FF3F3F3F"/>
        <rFont val="Calibri"/>
        <family val="2"/>
        <charset val="204"/>
        <scheme val="minor"/>
      </rPr>
      <t xml:space="preserve">под наем </t>
    </r>
    <r>
      <rPr>
        <sz val="8"/>
        <color rgb="FF3F3F3F"/>
        <rFont val="Calibri"/>
        <family val="2"/>
        <charset val="204"/>
        <scheme val="minor"/>
      </rPr>
      <t>за срок от</t>
    </r>
    <r>
      <rPr>
        <b/>
        <sz val="8"/>
        <color rgb="FF3F3F3F"/>
        <rFont val="Calibri"/>
        <family val="2"/>
        <charset val="204"/>
        <scheme val="minor"/>
      </rPr>
      <t xml:space="preserve"> 5 (пет) </t>
    </r>
    <r>
      <rPr>
        <sz val="8"/>
        <color rgb="FF3F3F3F"/>
        <rFont val="Calibri"/>
        <family val="2"/>
        <charset val="204"/>
        <scheme val="minor"/>
      </rPr>
      <t xml:space="preserve">стопански години </t>
    </r>
    <r>
      <rPr>
        <b/>
        <sz val="8"/>
        <color rgb="FF3F3F3F"/>
        <rFont val="Calibri"/>
        <family val="2"/>
        <charset val="204"/>
        <scheme val="minor"/>
      </rPr>
      <t xml:space="preserve">, </t>
    </r>
    <r>
      <rPr>
        <sz val="8"/>
        <color rgb="FF3F3F3F"/>
        <rFont val="Calibri"/>
        <family val="2"/>
        <charset val="204"/>
        <scheme val="minor"/>
      </rPr>
      <t>обект на търг за стопанската 2026/2027 година</t>
    </r>
  </si>
  <si>
    <t>общо за община Айтос: 2 имота</t>
  </si>
  <si>
    <t>общо за община Камено: 4 имота</t>
  </si>
  <si>
    <t>общо за община Бургас: 3 имота</t>
  </si>
  <si>
    <t>общо за община Руен: 20 имота</t>
  </si>
  <si>
    <t>общо за община Созопол: 2 имота</t>
  </si>
  <si>
    <t>общо за община Царево:  4 имота</t>
  </si>
  <si>
    <t>общо за община Сунгурларе: 11 имота</t>
  </si>
  <si>
    <t>общо за община Средец:  26 имота</t>
  </si>
  <si>
    <t>Срок за отдаване (стопански години)</t>
  </si>
  <si>
    <t>Начална тръжна цена (евро/дка)</t>
  </si>
  <si>
    <t>Начална тръжна цена (лева/дка)</t>
  </si>
  <si>
    <t>Размер на депозит (евро)</t>
  </si>
  <si>
    <t>Група култури</t>
  </si>
  <si>
    <t xml:space="preserve">Начална тръжна цена </t>
  </si>
  <si>
    <t xml:space="preserve">Размер на депозит </t>
  </si>
  <si>
    <t>Период</t>
  </si>
  <si>
    <t>евро/дка</t>
  </si>
  <si>
    <t>лв./дка</t>
  </si>
  <si>
    <t>Начална тръжна цена</t>
  </si>
  <si>
    <t>лв/дка</t>
  </si>
  <si>
    <r>
      <t xml:space="preserve">Списък на свободните земеделски земи от държавния поземлен фонд, находящи се на територията на област Бургас, за дългосрочно отдаване под аренда </t>
    </r>
    <r>
      <rPr>
        <b/>
        <sz val="8"/>
        <color rgb="FF3F3F3F"/>
        <rFont val="Calibri"/>
        <family val="2"/>
        <charset val="204"/>
        <scheme val="minor"/>
      </rPr>
      <t>за  отглеждане на съществуващи трайни насаждения - с НЕИЗТЕКЪЛ амортизационен срок</t>
    </r>
    <r>
      <rPr>
        <sz val="8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8"/>
        <color rgb="FF3F3F3F"/>
        <rFont val="Calibri"/>
        <family val="2"/>
        <charset val="204"/>
        <scheme val="minor"/>
      </rPr>
      <t>за стопанската 2026/2027 година</t>
    </r>
  </si>
  <si>
    <t>общо за община Сунгурларе: 2 имота</t>
  </si>
  <si>
    <t>общо за областта:  4 имота</t>
  </si>
  <si>
    <t>общо за община Сунгурларе: 8 имота</t>
  </si>
  <si>
    <t>общо за областта: 8 имота</t>
  </si>
  <si>
    <t>не е поливен</t>
  </si>
  <si>
    <r>
      <t xml:space="preserve">Списък на свободните земеделски земи от държавния поземлен фонд, находящи се на територията на област Бургас, за дългосрочно отдаване под аренда </t>
    </r>
    <r>
      <rPr>
        <b/>
        <sz val="8"/>
        <color rgb="FF3F3F3F"/>
        <rFont val="Calibri"/>
        <family val="2"/>
        <charset val="204"/>
        <scheme val="minor"/>
      </rPr>
      <t>за  отглеждане на съществуващи трайни насаждения - с ИЗТЕКЪЛ амортизационен срок</t>
    </r>
    <r>
      <rPr>
        <sz val="8"/>
        <color rgb="FF3F3F3F"/>
        <rFont val="Calibri"/>
        <family val="2"/>
        <charset val="204"/>
        <scheme val="minor"/>
      </rPr>
      <t xml:space="preserve">, обект на търг </t>
    </r>
    <r>
      <rPr>
        <b/>
        <sz val="8"/>
        <color rgb="FF3F3F3F"/>
        <rFont val="Calibri"/>
        <family val="2"/>
        <charset val="204"/>
        <scheme val="minor"/>
      </rPr>
      <t>за стопанската 2026/2027 година</t>
    </r>
  </si>
  <si>
    <t>5 - 7</t>
  </si>
  <si>
    <t>за останалия п-д</t>
  </si>
  <si>
    <r>
      <rPr>
        <sz val="8"/>
        <color rgb="FF3F3F3F"/>
        <rFont val="Calibri"/>
        <family val="2"/>
        <charset val="204"/>
        <scheme val="minor"/>
      </rPr>
      <t xml:space="preserve">Списък на свободните земеделски земи от държавния поземлен фонд, находящи се на територията на област Бургас, за </t>
    </r>
    <r>
      <rPr>
        <b/>
        <sz val="8"/>
        <color rgb="FF3F3F3F"/>
        <rFont val="Calibri"/>
        <family val="2"/>
        <charset val="204"/>
        <scheme val="minor"/>
      </rPr>
      <t>дългосрочно отдаване</t>
    </r>
    <r>
      <rPr>
        <sz val="8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8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8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8"/>
        <color rgb="FF3F3F3F"/>
        <rFont val="Calibri"/>
        <family val="2"/>
        <charset val="204"/>
        <scheme val="minor"/>
      </rPr>
      <t>за стопанската 2026/2027  година</t>
    </r>
  </si>
  <si>
    <r>
      <rPr>
        <sz val="8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</t>
    </r>
    <r>
      <rPr>
        <b/>
        <sz val="8"/>
        <color rgb="FF3F3F3F"/>
        <rFont val="Calibri"/>
        <family val="2"/>
        <charset val="204"/>
        <scheme val="minor"/>
      </rPr>
      <t>област Бургас за дългосрочно отдаване за 5-пет  стопански години)</t>
    </r>
    <r>
      <rPr>
        <sz val="8"/>
        <color rgb="FF3F3F3F"/>
        <rFont val="Calibri"/>
        <family val="2"/>
        <charset val="204"/>
        <scheme val="minor"/>
      </rPr>
      <t xml:space="preserve"> </t>
    </r>
    <r>
      <rPr>
        <b/>
        <sz val="8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8"/>
        <color rgb="FF3F3F3F"/>
        <rFont val="Calibri"/>
        <family val="2"/>
        <charset val="204"/>
        <scheme val="minor"/>
      </rPr>
      <t>обект на търг за стопанската 2026/2027 година</t>
    </r>
  </si>
  <si>
    <t>за останалия период на плододаване</t>
  </si>
  <si>
    <t>костилкови</t>
  </si>
  <si>
    <t>00775.21.60</t>
  </si>
  <si>
    <t>44094.14.192</t>
  </si>
  <si>
    <t>евро</t>
  </si>
  <si>
    <t>лева</t>
  </si>
  <si>
    <t>общо за община Несебър: 1 имот</t>
  </si>
  <si>
    <t xml:space="preserve">общо за областта: 88 имота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</si>
</sst>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л_в_._-;\-* #,##0.00\ _л_в_._-;_-* &quot;-&quot;??\ _л_в_._-;_-@_-"/>
    <numFmt numFmtId="165" formatCode="0.000"/>
    <numFmt numFmtId="166" formatCode="#,##0.00\ &quot;лв.&quot;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rgb="FF3F3F3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8"/>
      <color rgb="FF3F3F3F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color theme="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164" fontId="3" fillId="0" borderId="0" applyFont="0" applyFill="0" applyBorder="0" applyAlignment="0" applyProtection="0"/>
    <xf numFmtId="0" fontId="10" fillId="0" borderId="0"/>
  </cellStyleXfs>
  <cellXfs count="117">
    <xf numFmtId="0" fontId="0" fillId="0" borderId="0" xfId="0"/>
    <xf numFmtId="0" fontId="4" fillId="0" borderId="3" xfId="0" applyFont="1" applyBorder="1"/>
    <xf numFmtId="0" fontId="5" fillId="4" borderId="3" xfId="0" applyFont="1" applyFill="1" applyBorder="1" applyAlignment="1">
      <alignment horizontal="left"/>
    </xf>
    <xf numFmtId="165" fontId="5" fillId="4" borderId="3" xfId="0" applyNumberFormat="1" applyFont="1" applyFill="1" applyBorder="1" applyAlignment="1">
      <alignment horizontal="left"/>
    </xf>
    <xf numFmtId="2" fontId="4" fillId="0" borderId="3" xfId="0" applyNumberFormat="1" applyFont="1" applyBorder="1"/>
    <xf numFmtId="49" fontId="5" fillId="4" borderId="3" xfId="0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/>
    <xf numFmtId="165" fontId="4" fillId="4" borderId="3" xfId="0" applyNumberFormat="1" applyFont="1" applyFill="1" applyBorder="1" applyAlignment="1">
      <alignment horizontal="left"/>
    </xf>
    <xf numFmtId="49" fontId="5" fillId="4" borderId="3" xfId="0" applyNumberFormat="1" applyFont="1" applyFill="1" applyBorder="1" applyAlignment="1">
      <alignment horizontal="left"/>
    </xf>
    <xf numFmtId="0" fontId="4" fillId="4" borderId="3" xfId="0" applyFont="1" applyFill="1" applyBorder="1"/>
    <xf numFmtId="0" fontId="4" fillId="0" borderId="3" xfId="0" applyFont="1" applyFill="1" applyBorder="1"/>
    <xf numFmtId="165" fontId="5" fillId="4" borderId="3" xfId="3" applyNumberFormat="1" applyFont="1" applyFill="1" applyBorder="1" applyAlignment="1">
      <alignment horizontal="left"/>
    </xf>
    <xf numFmtId="49" fontId="5" fillId="4" borderId="4" xfId="0" applyNumberFormat="1" applyFont="1" applyFill="1" applyBorder="1" applyAlignment="1"/>
    <xf numFmtId="165" fontId="5" fillId="4" borderId="8" xfId="0" applyNumberFormat="1" applyFont="1" applyFill="1" applyBorder="1" applyAlignment="1">
      <alignment horizontal="left"/>
    </xf>
    <xf numFmtId="0" fontId="5" fillId="4" borderId="4" xfId="0" applyFont="1" applyFill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7" fillId="3" borderId="9" xfId="2" applyFont="1" applyBorder="1" applyAlignment="1">
      <alignment horizontal="center" wrapText="1"/>
    </xf>
    <xf numFmtId="0" fontId="0" fillId="0" borderId="0" xfId="0" applyBorder="1"/>
    <xf numFmtId="0" fontId="4" fillId="0" borderId="0" xfId="0" applyFont="1" applyBorder="1"/>
    <xf numFmtId="0" fontId="4" fillId="4" borderId="0" xfId="0" applyFont="1" applyFill="1" applyBorder="1"/>
    <xf numFmtId="0" fontId="4" fillId="0" borderId="0" xfId="0" applyFont="1"/>
    <xf numFmtId="0" fontId="14" fillId="0" borderId="0" xfId="0" applyFont="1"/>
    <xf numFmtId="0" fontId="15" fillId="0" borderId="0" xfId="0" applyFont="1"/>
    <xf numFmtId="2" fontId="4" fillId="4" borderId="3" xfId="0" applyNumberFormat="1" applyFont="1" applyFill="1" applyBorder="1"/>
    <xf numFmtId="0" fontId="4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wrapText="1"/>
    </xf>
    <xf numFmtId="0" fontId="5" fillId="4" borderId="3" xfId="4" applyFont="1" applyFill="1" applyBorder="1" applyAlignment="1">
      <alignment horizontal="left" wrapText="1"/>
    </xf>
    <xf numFmtId="0" fontId="6" fillId="4" borderId="3" xfId="0" applyFont="1" applyFill="1" applyBorder="1"/>
    <xf numFmtId="165" fontId="5" fillId="4" borderId="6" xfId="0" applyNumberFormat="1" applyFont="1" applyFill="1" applyBorder="1" applyAlignment="1">
      <alignment horizontal="left"/>
    </xf>
    <xf numFmtId="2" fontId="4" fillId="4" borderId="3" xfId="0" applyNumberFormat="1" applyFont="1" applyFill="1" applyBorder="1" applyAlignment="1">
      <alignment horizontal="left"/>
    </xf>
    <xf numFmtId="0" fontId="4" fillId="0" borderId="3" xfId="0" applyFont="1" applyBorder="1" applyAlignment="1">
      <alignment horizontal="center" wrapText="1"/>
    </xf>
    <xf numFmtId="166" fontId="4" fillId="0" borderId="3" xfId="0" applyNumberFormat="1" applyFont="1" applyBorder="1"/>
    <xf numFmtId="2" fontId="17" fillId="4" borderId="3" xfId="0" applyNumberFormat="1" applyFont="1" applyFill="1" applyBorder="1"/>
    <xf numFmtId="0" fontId="8" fillId="4" borderId="3" xfId="0" applyFont="1" applyFill="1" applyBorder="1" applyAlignment="1">
      <alignment horizontal="left"/>
    </xf>
    <xf numFmtId="0" fontId="0" fillId="0" borderId="3" xfId="0" applyBorder="1"/>
    <xf numFmtId="0" fontId="7" fillId="3" borderId="2" xfId="2" applyFont="1" applyAlignment="1">
      <alignment horizontal="center" wrapText="1"/>
    </xf>
    <xf numFmtId="0" fontId="7" fillId="3" borderId="9" xfId="2" applyFont="1" applyBorder="1" applyAlignment="1">
      <alignment horizontal="center" wrapText="1"/>
    </xf>
    <xf numFmtId="0" fontId="18" fillId="5" borderId="3" xfId="0" applyFont="1" applyFill="1" applyBorder="1" applyAlignment="1">
      <alignment horizontal="center"/>
    </xf>
    <xf numFmtId="0" fontId="4" fillId="5" borderId="3" xfId="0" applyFont="1" applyFill="1" applyBorder="1"/>
    <xf numFmtId="165" fontId="6" fillId="5" borderId="3" xfId="0" applyNumberFormat="1" applyFont="1" applyFill="1" applyBorder="1"/>
    <xf numFmtId="0" fontId="0" fillId="5" borderId="3" xfId="0" applyFill="1" applyBorder="1"/>
    <xf numFmtId="0" fontId="4" fillId="4" borderId="3" xfId="0" applyFont="1" applyFill="1" applyBorder="1" applyAlignment="1">
      <alignment horizontal="center"/>
    </xf>
    <xf numFmtId="0" fontId="0" fillId="4" borderId="3" xfId="0" applyFill="1" applyBorder="1"/>
    <xf numFmtId="0" fontId="6" fillId="4" borderId="3" xfId="0" applyFont="1" applyFill="1" applyBorder="1" applyAlignment="1">
      <alignment horizontal="left"/>
    </xf>
    <xf numFmtId="165" fontId="6" fillId="4" borderId="3" xfId="0" applyNumberFormat="1" applyFont="1" applyFill="1" applyBorder="1" applyAlignment="1">
      <alignment horizontal="left"/>
    </xf>
    <xf numFmtId="0" fontId="8" fillId="4" borderId="3" xfId="0" applyFont="1" applyFill="1" applyBorder="1"/>
    <xf numFmtId="0" fontId="8" fillId="4" borderId="3" xfId="0" applyFont="1" applyFill="1" applyBorder="1" applyAlignment="1">
      <alignment horizontal="left" wrapText="1"/>
    </xf>
    <xf numFmtId="165" fontId="8" fillId="4" borderId="3" xfId="0" applyNumberFormat="1" applyFont="1" applyFill="1" applyBorder="1" applyAlignment="1">
      <alignment horizontal="left"/>
    </xf>
    <xf numFmtId="0" fontId="8" fillId="4" borderId="3" xfId="0" applyFont="1" applyFill="1" applyBorder="1" applyAlignment="1">
      <alignment wrapText="1"/>
    </xf>
    <xf numFmtId="2" fontId="8" fillId="4" borderId="3" xfId="0" applyNumberFormat="1" applyFont="1" applyFill="1" applyBorder="1"/>
    <xf numFmtId="165" fontId="6" fillId="0" borderId="3" xfId="0" applyNumberFormat="1" applyFont="1" applyBorder="1"/>
    <xf numFmtId="49" fontId="4" fillId="0" borderId="3" xfId="0" applyNumberFormat="1" applyFont="1" applyBorder="1"/>
    <xf numFmtId="49" fontId="4" fillId="0" borderId="3" xfId="0" applyNumberFormat="1" applyFont="1" applyBorder="1" applyAlignment="1">
      <alignment wrapText="1"/>
    </xf>
    <xf numFmtId="0" fontId="8" fillId="0" borderId="0" xfId="0" applyFont="1" applyBorder="1" applyAlignment="1">
      <alignment horizontal="center"/>
    </xf>
    <xf numFmtId="49" fontId="5" fillId="4" borderId="0" xfId="0" applyNumberFormat="1" applyFont="1" applyFill="1" applyBorder="1" applyAlignment="1">
      <alignment horizontal="center"/>
    </xf>
    <xf numFmtId="165" fontId="5" fillId="4" borderId="0" xfId="0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49" fontId="4" fillId="0" borderId="0" xfId="0" applyNumberFormat="1" applyFont="1" applyBorder="1" applyAlignment="1">
      <alignment wrapText="1"/>
    </xf>
    <xf numFmtId="1" fontId="4" fillId="4" borderId="3" xfId="0" applyNumberFormat="1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2" fontId="0" fillId="4" borderId="3" xfId="0" applyNumberFormat="1" applyFill="1" applyBorder="1"/>
    <xf numFmtId="0" fontId="4" fillId="4" borderId="7" xfId="0" applyFont="1" applyFill="1" applyBorder="1" applyAlignment="1">
      <alignment horizontal="left"/>
    </xf>
    <xf numFmtId="165" fontId="9" fillId="4" borderId="3" xfId="0" applyNumberFormat="1" applyFont="1" applyFill="1" applyBorder="1" applyAlignment="1">
      <alignment horizontal="left"/>
    </xf>
    <xf numFmtId="0" fontId="4" fillId="4" borderId="6" xfId="0" applyFont="1" applyFill="1" applyBorder="1"/>
    <xf numFmtId="2" fontId="8" fillId="4" borderId="3" xfId="0" applyNumberFormat="1" applyFont="1" applyFill="1" applyBorder="1" applyAlignment="1">
      <alignment wrapText="1"/>
    </xf>
    <xf numFmtId="0" fontId="4" fillId="0" borderId="3" xfId="0" applyFont="1" applyBorder="1" applyAlignment="1"/>
    <xf numFmtId="0" fontId="8" fillId="4" borderId="7" xfId="0" applyFont="1" applyFill="1" applyBorder="1"/>
    <xf numFmtId="0" fontId="8" fillId="4" borderId="6" xfId="0" applyFont="1" applyFill="1" applyBorder="1"/>
    <xf numFmtId="0" fontId="19" fillId="4" borderId="6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wrapText="1"/>
    </xf>
    <xf numFmtId="0" fontId="7" fillId="3" borderId="15" xfId="2" applyFont="1" applyBorder="1" applyAlignment="1">
      <alignment horizontal="center" wrapText="1"/>
    </xf>
    <xf numFmtId="0" fontId="7" fillId="3" borderId="15" xfId="2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8" fillId="4" borderId="7" xfId="0" applyFont="1" applyFill="1" applyBorder="1" applyAlignment="1">
      <alignment horizontal="left"/>
    </xf>
    <xf numFmtId="0" fontId="4" fillId="4" borderId="1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center" wrapText="1"/>
    </xf>
    <xf numFmtId="0" fontId="16" fillId="2" borderId="5" xfId="1" applyFont="1" applyBorder="1" applyAlignment="1">
      <alignment horizontal="center" vertical="center" wrapText="1"/>
    </xf>
    <xf numFmtId="0" fontId="16" fillId="2" borderId="10" xfId="1" applyFont="1" applyBorder="1" applyAlignment="1">
      <alignment horizontal="center" vertical="center" wrapText="1"/>
    </xf>
    <xf numFmtId="0" fontId="16" fillId="2" borderId="6" xfId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wrapText="1"/>
    </xf>
    <xf numFmtId="0" fontId="9" fillId="4" borderId="5" xfId="0" applyFont="1" applyFill="1" applyBorder="1" applyAlignment="1">
      <alignment horizontal="center" wrapText="1"/>
    </xf>
    <xf numFmtId="0" fontId="9" fillId="4" borderId="6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49" fontId="5" fillId="4" borderId="4" xfId="0" applyNumberFormat="1" applyFont="1" applyFill="1" applyBorder="1" applyAlignment="1">
      <alignment horizontal="center"/>
    </xf>
    <xf numFmtId="49" fontId="5" fillId="4" borderId="14" xfId="0" applyNumberFormat="1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/>
    </xf>
    <xf numFmtId="165" fontId="5" fillId="4" borderId="14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1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6" fillId="2" borderId="1" xfId="1" applyFont="1" applyAlignment="1">
      <alignment horizontal="center" vertical="center" wrapText="1"/>
    </xf>
    <xf numFmtId="0" fontId="7" fillId="3" borderId="2" xfId="2" applyFont="1" applyAlignment="1">
      <alignment horizontal="center" wrapText="1"/>
    </xf>
    <xf numFmtId="0" fontId="7" fillId="3" borderId="2" xfId="2" applyFont="1" applyAlignment="1">
      <alignment horizontal="center"/>
    </xf>
    <xf numFmtId="0" fontId="13" fillId="2" borderId="1" xfId="1" applyFont="1" applyAlignment="1">
      <alignment horizontal="center" vertical="center" wrapText="1"/>
    </xf>
    <xf numFmtId="0" fontId="7" fillId="3" borderId="9" xfId="2" applyFont="1" applyBorder="1" applyAlignment="1">
      <alignment horizontal="center" wrapText="1"/>
    </xf>
    <xf numFmtId="0" fontId="7" fillId="3" borderId="9" xfId="2" applyFont="1" applyBorder="1" applyAlignment="1">
      <alignment horizontal="center"/>
    </xf>
    <xf numFmtId="0" fontId="7" fillId="3" borderId="11" xfId="2" applyFont="1" applyBorder="1" applyAlignment="1">
      <alignment horizontal="center" wrapText="1"/>
    </xf>
    <xf numFmtId="0" fontId="7" fillId="3" borderId="12" xfId="2" applyFont="1" applyBorder="1" applyAlignment="1">
      <alignment horizontal="center" wrapText="1"/>
    </xf>
    <xf numFmtId="0" fontId="7" fillId="3" borderId="13" xfId="2" applyFont="1" applyBorder="1" applyAlignment="1">
      <alignment horizontal="center" wrapText="1"/>
    </xf>
    <xf numFmtId="0" fontId="6" fillId="5" borderId="5" xfId="0" applyFont="1" applyFill="1" applyBorder="1" applyAlignment="1">
      <alignment horizontal="right"/>
    </xf>
    <xf numFmtId="0" fontId="6" fillId="5" borderId="10" xfId="0" applyFont="1" applyFill="1" applyBorder="1" applyAlignment="1">
      <alignment horizontal="right"/>
    </xf>
    <xf numFmtId="0" fontId="6" fillId="5" borderId="6" xfId="0" applyFont="1" applyFill="1" applyBorder="1" applyAlignment="1">
      <alignment horizontal="right"/>
    </xf>
    <xf numFmtId="0" fontId="7" fillId="3" borderId="3" xfId="2" applyFont="1" applyBorder="1" applyAlignment="1">
      <alignment horizontal="center"/>
    </xf>
    <xf numFmtId="0" fontId="7" fillId="3" borderId="3" xfId="2" applyFont="1" applyBorder="1" applyAlignment="1">
      <alignment horizontal="center" wrapText="1"/>
    </xf>
  </cellXfs>
  <cellStyles count="5">
    <cellStyle name="Check Cell" xfId="2" builtinId="23"/>
    <cellStyle name="Comma" xfId="3" builtinId="3"/>
    <cellStyle name="Normal" xfId="0" builtinId="0"/>
    <cellStyle name="Output" xfId="1" builtinId="21"/>
    <cellStyle name="Нормален 2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</xdr:row>
      <xdr:rowOff>190499</xdr:rowOff>
    </xdr:from>
    <xdr:ext cx="6886575" cy="436786"/>
    <xdr:sp macro="" textlink="">
      <xdr:nvSpPr>
        <xdr:cNvPr id="2" name="TextBox 1"/>
        <xdr:cNvSpPr txBox="1"/>
      </xdr:nvSpPr>
      <xdr:spPr>
        <a:xfrm>
          <a:off x="295275" y="2762249"/>
          <a:ext cx="68865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bg-BG" sz="800"/>
            <a:t>изготвил:</a:t>
          </a:r>
          <a:r>
            <a:rPr lang="bg-BG" sz="1100"/>
            <a:t>				Директор ОД "Земеделие"- Бургас:</a:t>
          </a:r>
        </a:p>
        <a:p>
          <a:r>
            <a:rPr lang="bg-BG" sz="1100"/>
            <a:t>							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466725</xdr:colOff>
      <xdr:row>12</xdr:row>
      <xdr:rowOff>0</xdr:rowOff>
    </xdr:from>
    <xdr:ext cx="6886575" cy="436786"/>
    <xdr:sp macro="" textlink="">
      <xdr:nvSpPr>
        <xdr:cNvPr id="2" name="TextBox 1"/>
        <xdr:cNvSpPr txBox="1"/>
      </xdr:nvSpPr>
      <xdr:spPr>
        <a:xfrm>
          <a:off x="466725" y="5562600"/>
          <a:ext cx="68865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bg-BG" sz="1100"/>
            <a:t>изготвил:				Директор ОД "Земеделие"- Бургас:</a:t>
          </a:r>
        </a:p>
        <a:p>
          <a:r>
            <a:rPr lang="bg-BG" sz="1100"/>
            <a:t>							</a:t>
          </a:r>
        </a:p>
      </xdr:txBody>
    </xdr:sp>
    <xdr:clientData/>
  </xdr:oneCellAnchor>
  <xdr:oneCellAnchor>
    <xdr:from>
      <xdr:col>1</xdr:col>
      <xdr:colOff>323849</xdr:colOff>
      <xdr:row>14</xdr:row>
      <xdr:rowOff>85724</xdr:rowOff>
    </xdr:from>
    <xdr:ext cx="6600825" cy="161925"/>
    <xdr:sp macro="" textlink="">
      <xdr:nvSpPr>
        <xdr:cNvPr id="3" name="TextBox 2"/>
        <xdr:cNvSpPr txBox="1"/>
      </xdr:nvSpPr>
      <xdr:spPr>
        <a:xfrm>
          <a:off x="619124" y="6305549"/>
          <a:ext cx="6600825" cy="161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bg-BG" sz="1100"/>
        </a:p>
      </xdr:txBody>
    </xdr:sp>
    <xdr:clientData/>
  </xdr:oneCellAnchor>
  <xdr:oneCellAnchor>
    <xdr:from>
      <xdr:col>25</xdr:col>
      <xdr:colOff>200024</xdr:colOff>
      <xdr:row>24</xdr:row>
      <xdr:rowOff>86691</xdr:rowOff>
    </xdr:from>
    <xdr:ext cx="47626" cy="953466"/>
    <xdr:sp macro="" textlink="">
      <xdr:nvSpPr>
        <xdr:cNvPr id="4" name="TextBox 3"/>
        <xdr:cNvSpPr txBox="1"/>
      </xdr:nvSpPr>
      <xdr:spPr>
        <a:xfrm flipH="1" flipV="1">
          <a:off x="15325724" y="7935291"/>
          <a:ext cx="47626" cy="953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bg-BG" sz="1100"/>
            <a:t>					</a:t>
          </a:r>
        </a:p>
      </xdr:txBody>
    </xdr:sp>
    <xdr:clientData/>
  </xdr:oneCellAnchor>
  <xdr:oneCellAnchor>
    <xdr:from>
      <xdr:col>27</xdr:col>
      <xdr:colOff>457199</xdr:colOff>
      <xdr:row>17</xdr:row>
      <xdr:rowOff>9524</xdr:rowOff>
    </xdr:from>
    <xdr:ext cx="45719" cy="640240"/>
    <xdr:sp macro="" textlink="">
      <xdr:nvSpPr>
        <xdr:cNvPr id="5" name="TextBox 4"/>
        <xdr:cNvSpPr txBox="1"/>
      </xdr:nvSpPr>
      <xdr:spPr>
        <a:xfrm>
          <a:off x="16802099" y="6524624"/>
          <a:ext cx="45719" cy="640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bg-BG" sz="800"/>
            <a:t>			</a:t>
          </a:r>
        </a:p>
        <a:p>
          <a:endParaRPr lang="bg-BG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1"/>
  <sheetViews>
    <sheetView tabSelected="1" topLeftCell="A106" zoomScaleNormal="100" workbookViewId="0">
      <selection activeCell="K4" sqref="K4"/>
    </sheetView>
  </sheetViews>
  <sheetFormatPr defaultRowHeight="15" x14ac:dyDescent="0.25"/>
  <cols>
    <col min="1" max="1" width="6.28515625" customWidth="1"/>
    <col min="2" max="2" width="7.5703125" customWidth="1"/>
    <col min="3" max="3" width="10.42578125" customWidth="1"/>
    <col min="4" max="4" width="12" customWidth="1"/>
    <col min="5" max="5" width="8.28515625" customWidth="1"/>
    <col min="6" max="6" width="6.42578125" customWidth="1"/>
    <col min="7" max="7" width="8.7109375" customWidth="1"/>
    <col min="8" max="8" width="6.85546875" customWidth="1"/>
    <col min="9" max="9" width="5.42578125" customWidth="1"/>
    <col min="10" max="10" width="7.7109375" customWidth="1"/>
    <col min="11" max="11" width="8" customWidth="1"/>
    <col min="13" max="13" width="7.7109375" customWidth="1"/>
  </cols>
  <sheetData>
    <row r="1" spans="1:13" ht="57" customHeight="1" x14ac:dyDescent="0.25">
      <c r="A1" s="85" t="s">
        <v>229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7"/>
    </row>
    <row r="2" spans="1:13" ht="90.75" x14ac:dyDescent="0.25">
      <c r="A2" s="77" t="s">
        <v>4</v>
      </c>
      <c r="B2" s="78" t="s">
        <v>0</v>
      </c>
      <c r="C2" s="78" t="s">
        <v>1</v>
      </c>
      <c r="D2" s="77" t="s">
        <v>10</v>
      </c>
      <c r="E2" s="77" t="s">
        <v>5</v>
      </c>
      <c r="F2" s="77" t="s">
        <v>3</v>
      </c>
      <c r="G2" s="78" t="s">
        <v>2</v>
      </c>
      <c r="H2" s="78" t="s">
        <v>6</v>
      </c>
      <c r="I2" s="77" t="s">
        <v>207</v>
      </c>
      <c r="J2" s="77" t="s">
        <v>208</v>
      </c>
      <c r="K2" s="77" t="s">
        <v>209</v>
      </c>
      <c r="L2" s="77" t="s">
        <v>210</v>
      </c>
      <c r="M2" s="77" t="s">
        <v>9</v>
      </c>
    </row>
    <row r="3" spans="1:13" x14ac:dyDescent="0.25">
      <c r="A3" s="46">
        <v>1</v>
      </c>
      <c r="B3" s="46">
        <v>2</v>
      </c>
      <c r="C3" s="46">
        <v>3</v>
      </c>
      <c r="D3" s="46">
        <v>4</v>
      </c>
      <c r="E3" s="46">
        <v>5</v>
      </c>
      <c r="F3" s="46">
        <v>6</v>
      </c>
      <c r="G3" s="46">
        <v>7</v>
      </c>
      <c r="H3" s="46">
        <v>8</v>
      </c>
      <c r="I3" s="46">
        <v>9</v>
      </c>
      <c r="J3" s="65">
        <v>10</v>
      </c>
      <c r="K3" s="66">
        <v>11</v>
      </c>
      <c r="L3" s="66">
        <v>12</v>
      </c>
      <c r="M3" s="66">
        <v>13</v>
      </c>
    </row>
    <row r="4" spans="1:13" ht="23.25" x14ac:dyDescent="0.25">
      <c r="A4" s="27">
        <v>1</v>
      </c>
      <c r="B4" s="10" t="s">
        <v>13</v>
      </c>
      <c r="C4" s="10" t="s">
        <v>20</v>
      </c>
      <c r="D4" s="9" t="s">
        <v>174</v>
      </c>
      <c r="E4" s="27">
        <v>4.9989999999999997</v>
      </c>
      <c r="F4" s="10" t="s">
        <v>17</v>
      </c>
      <c r="G4" s="10" t="s">
        <v>15</v>
      </c>
      <c r="H4" s="30" t="s">
        <v>224</v>
      </c>
      <c r="I4" s="10">
        <v>5</v>
      </c>
      <c r="J4" s="25">
        <v>24</v>
      </c>
      <c r="K4" s="25">
        <v>46.94</v>
      </c>
      <c r="L4" s="25">
        <f>ROUND((E4*J4)*20%,2)</f>
        <v>24</v>
      </c>
      <c r="M4" s="25">
        <f>ROUND(L4*1.95583,2)</f>
        <v>46.94</v>
      </c>
    </row>
    <row r="5" spans="1:13" ht="23.25" x14ac:dyDescent="0.25">
      <c r="A5" s="27">
        <v>2</v>
      </c>
      <c r="B5" s="10" t="s">
        <v>13</v>
      </c>
      <c r="C5" s="10" t="s">
        <v>20</v>
      </c>
      <c r="D5" s="9" t="s">
        <v>175</v>
      </c>
      <c r="E5" s="27">
        <v>4.9989999999999997</v>
      </c>
      <c r="F5" s="10" t="s">
        <v>17</v>
      </c>
      <c r="G5" s="10" t="s">
        <v>15</v>
      </c>
      <c r="H5" s="30" t="s">
        <v>224</v>
      </c>
      <c r="I5" s="10">
        <v>5</v>
      </c>
      <c r="J5" s="25">
        <v>24</v>
      </c>
      <c r="K5" s="25">
        <v>46.94</v>
      </c>
      <c r="L5" s="25">
        <f>ROUND((E5*J5)*20%,2)</f>
        <v>24</v>
      </c>
      <c r="M5" s="25">
        <f>ROUND(L5*1.95583,2)</f>
        <v>46.94</v>
      </c>
    </row>
    <row r="6" spans="1:13" ht="16.5" customHeight="1" x14ac:dyDescent="0.25">
      <c r="A6" s="27"/>
      <c r="B6" s="10"/>
      <c r="C6" s="83" t="s">
        <v>199</v>
      </c>
      <c r="D6" s="84"/>
      <c r="E6" s="49">
        <f>SUM(E4:E5)</f>
        <v>9.9979999999999993</v>
      </c>
      <c r="F6" s="48"/>
      <c r="G6" s="10"/>
      <c r="H6" s="10"/>
      <c r="I6" s="10"/>
      <c r="J6" s="25"/>
      <c r="K6" s="25"/>
      <c r="L6" s="25"/>
      <c r="M6" s="25"/>
    </row>
    <row r="7" spans="1:13" ht="23.25" x14ac:dyDescent="0.25">
      <c r="A7" s="27">
        <v>3</v>
      </c>
      <c r="B7" s="10" t="s">
        <v>21</v>
      </c>
      <c r="C7" s="10" t="s">
        <v>22</v>
      </c>
      <c r="D7" s="10" t="s">
        <v>23</v>
      </c>
      <c r="E7" s="8">
        <v>16.190000000000001</v>
      </c>
      <c r="F7" s="10" t="s">
        <v>24</v>
      </c>
      <c r="G7" s="10" t="s">
        <v>15</v>
      </c>
      <c r="H7" s="30" t="s">
        <v>224</v>
      </c>
      <c r="I7" s="10">
        <v>5</v>
      </c>
      <c r="J7" s="25">
        <v>29</v>
      </c>
      <c r="K7" s="25">
        <v>56.72</v>
      </c>
      <c r="L7" s="25">
        <f>ROUND((E7*J7)*20%,2)</f>
        <v>93.9</v>
      </c>
      <c r="M7" s="25">
        <f t="shared" ref="M7:M66" si="0">ROUND(L7*1.95583,2)</f>
        <v>183.65</v>
      </c>
    </row>
    <row r="8" spans="1:13" ht="23.25" x14ac:dyDescent="0.25">
      <c r="A8" s="27">
        <v>4</v>
      </c>
      <c r="B8" s="10" t="s">
        <v>21</v>
      </c>
      <c r="C8" s="10" t="s">
        <v>22</v>
      </c>
      <c r="D8" s="10" t="s">
        <v>25</v>
      </c>
      <c r="E8" s="52">
        <v>7.7</v>
      </c>
      <c r="F8" s="50" t="s">
        <v>24</v>
      </c>
      <c r="G8" s="50" t="s">
        <v>26</v>
      </c>
      <c r="H8" s="30" t="s">
        <v>224</v>
      </c>
      <c r="I8" s="10">
        <v>5</v>
      </c>
      <c r="J8" s="25">
        <v>29</v>
      </c>
      <c r="K8" s="25">
        <v>56.72</v>
      </c>
      <c r="L8" s="25">
        <f>ROUND((E8*J8)*20%,2)</f>
        <v>44.66</v>
      </c>
      <c r="M8" s="25">
        <f t="shared" si="0"/>
        <v>87.35</v>
      </c>
    </row>
    <row r="9" spans="1:13" ht="23.25" x14ac:dyDescent="0.25">
      <c r="A9" s="27">
        <v>5</v>
      </c>
      <c r="B9" s="10" t="s">
        <v>21</v>
      </c>
      <c r="C9" s="10" t="s">
        <v>177</v>
      </c>
      <c r="D9" s="9" t="s">
        <v>176</v>
      </c>
      <c r="E9" s="2">
        <v>4.3559999999999999</v>
      </c>
      <c r="F9" s="10" t="s">
        <v>17</v>
      </c>
      <c r="G9" s="10" t="s">
        <v>15</v>
      </c>
      <c r="H9" s="30" t="s">
        <v>224</v>
      </c>
      <c r="I9" s="10">
        <v>5</v>
      </c>
      <c r="J9" s="25">
        <v>29</v>
      </c>
      <c r="K9" s="25">
        <v>56.72</v>
      </c>
      <c r="L9" s="25">
        <f>ROUND((E9*J9)*20%,2)</f>
        <v>25.26</v>
      </c>
      <c r="M9" s="25">
        <f t="shared" si="0"/>
        <v>49.4</v>
      </c>
    </row>
    <row r="10" spans="1:13" ht="24" customHeight="1" x14ac:dyDescent="0.25">
      <c r="A10" s="27"/>
      <c r="B10" s="10"/>
      <c r="C10" s="83" t="s">
        <v>201</v>
      </c>
      <c r="D10" s="84"/>
      <c r="E10" s="49">
        <f>SUM(E7:E9)</f>
        <v>28.246000000000002</v>
      </c>
      <c r="F10" s="10"/>
      <c r="G10" s="10"/>
      <c r="H10" s="10"/>
      <c r="I10" s="47"/>
      <c r="J10" s="47"/>
      <c r="K10" s="25"/>
      <c r="L10" s="25"/>
      <c r="M10" s="25"/>
    </row>
    <row r="11" spans="1:13" ht="24" customHeight="1" x14ac:dyDescent="0.25">
      <c r="A11" s="27">
        <v>6</v>
      </c>
      <c r="B11" s="27" t="s">
        <v>28</v>
      </c>
      <c r="C11" s="28" t="s">
        <v>152</v>
      </c>
      <c r="D11" s="28" t="s">
        <v>153</v>
      </c>
      <c r="E11" s="8">
        <v>6.0960000000000001</v>
      </c>
      <c r="F11" s="27" t="s">
        <v>17</v>
      </c>
      <c r="G11" s="27" t="s">
        <v>15</v>
      </c>
      <c r="H11" s="30" t="s">
        <v>224</v>
      </c>
      <c r="I11" s="10">
        <v>5</v>
      </c>
      <c r="J11" s="34">
        <v>32</v>
      </c>
      <c r="K11" s="25">
        <v>62.59</v>
      </c>
      <c r="L11" s="25">
        <f t="shared" ref="L11:L70" si="1">ROUND((E11*J11)*20%,2)</f>
        <v>39.01</v>
      </c>
      <c r="M11" s="25">
        <f t="shared" si="0"/>
        <v>76.3</v>
      </c>
    </row>
    <row r="12" spans="1:13" ht="18" customHeight="1" x14ac:dyDescent="0.25">
      <c r="A12" s="27">
        <v>7</v>
      </c>
      <c r="B12" s="10" t="s">
        <v>28</v>
      </c>
      <c r="C12" s="28" t="s">
        <v>150</v>
      </c>
      <c r="D12" s="28" t="s">
        <v>151</v>
      </c>
      <c r="E12" s="8">
        <v>9.9979999999999993</v>
      </c>
      <c r="F12" s="10" t="s">
        <v>14</v>
      </c>
      <c r="G12" s="10" t="s">
        <v>15</v>
      </c>
      <c r="H12" s="30" t="s">
        <v>224</v>
      </c>
      <c r="I12" s="10">
        <v>5</v>
      </c>
      <c r="J12" s="34">
        <v>32</v>
      </c>
      <c r="K12" s="25">
        <v>62.59</v>
      </c>
      <c r="L12" s="25">
        <f t="shared" si="1"/>
        <v>63.99</v>
      </c>
      <c r="M12" s="25">
        <f t="shared" si="0"/>
        <v>125.15</v>
      </c>
    </row>
    <row r="13" spans="1:13" ht="23.25" x14ac:dyDescent="0.25">
      <c r="A13" s="27">
        <v>8</v>
      </c>
      <c r="B13" s="10" t="s">
        <v>28</v>
      </c>
      <c r="C13" s="10" t="s">
        <v>29</v>
      </c>
      <c r="D13" s="10" t="s">
        <v>30</v>
      </c>
      <c r="E13" s="3">
        <v>9</v>
      </c>
      <c r="F13" s="7" t="s">
        <v>14</v>
      </c>
      <c r="G13" s="6" t="s">
        <v>15</v>
      </c>
      <c r="H13" s="30" t="s">
        <v>224</v>
      </c>
      <c r="I13" s="10">
        <v>5</v>
      </c>
      <c r="J13" s="34">
        <v>32</v>
      </c>
      <c r="K13" s="25">
        <v>62.59</v>
      </c>
      <c r="L13" s="25">
        <f t="shared" si="1"/>
        <v>57.6</v>
      </c>
      <c r="M13" s="25">
        <f t="shared" si="0"/>
        <v>112.66</v>
      </c>
    </row>
    <row r="14" spans="1:13" ht="23.25" x14ac:dyDescent="0.25">
      <c r="A14" s="38">
        <v>9</v>
      </c>
      <c r="B14" s="50" t="s">
        <v>28</v>
      </c>
      <c r="C14" s="50" t="s">
        <v>32</v>
      </c>
      <c r="D14" s="5" t="s">
        <v>178</v>
      </c>
      <c r="E14" s="3">
        <v>49.976999999999997</v>
      </c>
      <c r="F14" s="50" t="s">
        <v>14</v>
      </c>
      <c r="G14" s="10" t="s">
        <v>16</v>
      </c>
      <c r="H14" s="30" t="s">
        <v>224</v>
      </c>
      <c r="I14" s="10">
        <v>5</v>
      </c>
      <c r="J14" s="34">
        <v>32</v>
      </c>
      <c r="K14" s="25">
        <v>62.59</v>
      </c>
      <c r="L14" s="25">
        <f t="shared" si="1"/>
        <v>319.85000000000002</v>
      </c>
      <c r="M14" s="25">
        <f t="shared" si="0"/>
        <v>625.57000000000005</v>
      </c>
    </row>
    <row r="15" spans="1:13" ht="24.75" customHeight="1" x14ac:dyDescent="0.25">
      <c r="A15" s="27"/>
      <c r="B15" s="10"/>
      <c r="C15" s="83" t="s">
        <v>200</v>
      </c>
      <c r="D15" s="84"/>
      <c r="E15" s="49">
        <f>SUM(E11:E14)</f>
        <v>75.070999999999998</v>
      </c>
      <c r="F15" s="10"/>
      <c r="G15" s="10"/>
      <c r="H15" s="10"/>
      <c r="I15" s="25"/>
      <c r="J15" s="25"/>
      <c r="K15" s="25"/>
      <c r="L15" s="25"/>
      <c r="M15" s="25"/>
    </row>
    <row r="16" spans="1:13" ht="14.25" customHeight="1" x14ac:dyDescent="0.25">
      <c r="A16" s="27">
        <v>10</v>
      </c>
      <c r="B16" s="10" t="s">
        <v>34</v>
      </c>
      <c r="C16" s="28" t="s">
        <v>154</v>
      </c>
      <c r="D16" s="28" t="s">
        <v>232</v>
      </c>
      <c r="E16" s="8">
        <v>14.897</v>
      </c>
      <c r="F16" s="27" t="s">
        <v>14</v>
      </c>
      <c r="G16" s="27" t="s">
        <v>15</v>
      </c>
      <c r="H16" s="30" t="s">
        <v>224</v>
      </c>
      <c r="I16" s="10">
        <v>5</v>
      </c>
      <c r="J16" s="34">
        <v>36</v>
      </c>
      <c r="K16" s="25">
        <v>70.41</v>
      </c>
      <c r="L16" s="25">
        <f t="shared" si="1"/>
        <v>107.26</v>
      </c>
      <c r="M16" s="25">
        <f t="shared" si="0"/>
        <v>209.78</v>
      </c>
    </row>
    <row r="17" spans="1:13" ht="14.25" customHeight="1" x14ac:dyDescent="0.25">
      <c r="A17" s="27">
        <v>11</v>
      </c>
      <c r="B17" s="10" t="s">
        <v>34</v>
      </c>
      <c r="C17" s="28" t="s">
        <v>155</v>
      </c>
      <c r="D17" s="28" t="s">
        <v>156</v>
      </c>
      <c r="E17" s="8">
        <v>22.385999999999999</v>
      </c>
      <c r="F17" s="27" t="s">
        <v>14</v>
      </c>
      <c r="G17" s="27" t="s">
        <v>15</v>
      </c>
      <c r="H17" s="30" t="s">
        <v>224</v>
      </c>
      <c r="I17" s="10">
        <v>5</v>
      </c>
      <c r="J17" s="34">
        <v>36</v>
      </c>
      <c r="K17" s="25">
        <v>70.41</v>
      </c>
      <c r="L17" s="25">
        <f t="shared" si="1"/>
        <v>161.18</v>
      </c>
      <c r="M17" s="25">
        <f t="shared" si="0"/>
        <v>315.24</v>
      </c>
    </row>
    <row r="18" spans="1:13" ht="23.25" x14ac:dyDescent="0.25">
      <c r="A18" s="27">
        <v>12</v>
      </c>
      <c r="B18" s="10" t="s">
        <v>34</v>
      </c>
      <c r="C18" s="10" t="s">
        <v>35</v>
      </c>
      <c r="D18" s="9" t="s">
        <v>36</v>
      </c>
      <c r="E18" s="3">
        <v>0.78300000000000003</v>
      </c>
      <c r="F18" s="2" t="s">
        <v>19</v>
      </c>
      <c r="G18" s="10" t="s">
        <v>15</v>
      </c>
      <c r="H18" s="30" t="s">
        <v>224</v>
      </c>
      <c r="I18" s="10">
        <v>5</v>
      </c>
      <c r="J18" s="34">
        <v>36</v>
      </c>
      <c r="K18" s="25">
        <v>70.41</v>
      </c>
      <c r="L18" s="25">
        <f t="shared" si="1"/>
        <v>5.64</v>
      </c>
      <c r="M18" s="25">
        <f t="shared" si="0"/>
        <v>11.03</v>
      </c>
    </row>
    <row r="19" spans="1:13" ht="23.25" x14ac:dyDescent="0.25">
      <c r="A19" s="27">
        <v>13</v>
      </c>
      <c r="B19" s="10" t="s">
        <v>34</v>
      </c>
      <c r="C19" s="10" t="s">
        <v>35</v>
      </c>
      <c r="D19" s="9" t="s">
        <v>37</v>
      </c>
      <c r="E19" s="3">
        <v>3.05</v>
      </c>
      <c r="F19" s="2" t="s">
        <v>19</v>
      </c>
      <c r="G19" s="10" t="s">
        <v>15</v>
      </c>
      <c r="H19" s="30" t="s">
        <v>224</v>
      </c>
      <c r="I19" s="10">
        <v>5</v>
      </c>
      <c r="J19" s="34">
        <v>36</v>
      </c>
      <c r="K19" s="25">
        <v>70.41</v>
      </c>
      <c r="L19" s="25">
        <f t="shared" si="1"/>
        <v>21.96</v>
      </c>
      <c r="M19" s="25">
        <f t="shared" si="0"/>
        <v>42.95</v>
      </c>
    </row>
    <row r="20" spans="1:13" ht="23.25" x14ac:dyDescent="0.25">
      <c r="A20" s="27">
        <v>14</v>
      </c>
      <c r="B20" s="10" t="s">
        <v>34</v>
      </c>
      <c r="C20" s="10" t="s">
        <v>35</v>
      </c>
      <c r="D20" s="9" t="s">
        <v>38</v>
      </c>
      <c r="E20" s="3">
        <v>3.1629999999999998</v>
      </c>
      <c r="F20" s="2" t="s">
        <v>19</v>
      </c>
      <c r="G20" s="10" t="s">
        <v>15</v>
      </c>
      <c r="H20" s="30" t="s">
        <v>224</v>
      </c>
      <c r="I20" s="10">
        <v>5</v>
      </c>
      <c r="J20" s="34">
        <v>36</v>
      </c>
      <c r="K20" s="25">
        <v>70.41</v>
      </c>
      <c r="L20" s="25">
        <f t="shared" si="1"/>
        <v>22.77</v>
      </c>
      <c r="M20" s="25">
        <f t="shared" si="0"/>
        <v>44.53</v>
      </c>
    </row>
    <row r="21" spans="1:13" ht="23.25" x14ac:dyDescent="0.25">
      <c r="A21" s="27">
        <v>15</v>
      </c>
      <c r="B21" s="10" t="s">
        <v>34</v>
      </c>
      <c r="C21" s="10" t="s">
        <v>35</v>
      </c>
      <c r="D21" s="9" t="s">
        <v>39</v>
      </c>
      <c r="E21" s="3">
        <v>2.7280000000000002</v>
      </c>
      <c r="F21" s="2" t="s">
        <v>19</v>
      </c>
      <c r="G21" s="10" t="s">
        <v>15</v>
      </c>
      <c r="H21" s="30" t="s">
        <v>224</v>
      </c>
      <c r="I21" s="10">
        <v>5</v>
      </c>
      <c r="J21" s="34">
        <v>36</v>
      </c>
      <c r="K21" s="25">
        <v>70.41</v>
      </c>
      <c r="L21" s="25">
        <f t="shared" si="1"/>
        <v>19.64</v>
      </c>
      <c r="M21" s="25">
        <f t="shared" si="0"/>
        <v>38.409999999999997</v>
      </c>
    </row>
    <row r="22" spans="1:13" ht="23.25" x14ac:dyDescent="0.25">
      <c r="A22" s="27">
        <v>16</v>
      </c>
      <c r="B22" s="10" t="s">
        <v>34</v>
      </c>
      <c r="C22" s="10" t="s">
        <v>35</v>
      </c>
      <c r="D22" s="9" t="s">
        <v>40</v>
      </c>
      <c r="E22" s="3">
        <v>10.061</v>
      </c>
      <c r="F22" s="2" t="s">
        <v>19</v>
      </c>
      <c r="G22" s="10" t="s">
        <v>15</v>
      </c>
      <c r="H22" s="30" t="s">
        <v>224</v>
      </c>
      <c r="I22" s="10">
        <v>5</v>
      </c>
      <c r="J22" s="34">
        <v>36</v>
      </c>
      <c r="K22" s="25">
        <v>70.41</v>
      </c>
      <c r="L22" s="25">
        <f t="shared" si="1"/>
        <v>72.44</v>
      </c>
      <c r="M22" s="25">
        <f t="shared" si="0"/>
        <v>141.68</v>
      </c>
    </row>
    <row r="23" spans="1:13" ht="23.25" x14ac:dyDescent="0.25">
      <c r="A23" s="27">
        <v>17</v>
      </c>
      <c r="B23" s="10" t="s">
        <v>34</v>
      </c>
      <c r="C23" s="10" t="s">
        <v>35</v>
      </c>
      <c r="D23" s="9" t="s">
        <v>41</v>
      </c>
      <c r="E23" s="3">
        <v>0.55000000000000004</v>
      </c>
      <c r="F23" s="2" t="s">
        <v>19</v>
      </c>
      <c r="G23" s="10" t="s">
        <v>15</v>
      </c>
      <c r="H23" s="30" t="s">
        <v>224</v>
      </c>
      <c r="I23" s="10">
        <v>5</v>
      </c>
      <c r="J23" s="34">
        <v>36</v>
      </c>
      <c r="K23" s="25">
        <v>70.41</v>
      </c>
      <c r="L23" s="25">
        <f t="shared" si="1"/>
        <v>3.96</v>
      </c>
      <c r="M23" s="25">
        <f t="shared" si="0"/>
        <v>7.75</v>
      </c>
    </row>
    <row r="24" spans="1:13" ht="23.25" x14ac:dyDescent="0.25">
      <c r="A24" s="27">
        <v>18</v>
      </c>
      <c r="B24" s="10" t="s">
        <v>34</v>
      </c>
      <c r="C24" s="10" t="s">
        <v>35</v>
      </c>
      <c r="D24" s="9" t="s">
        <v>42</v>
      </c>
      <c r="E24" s="3">
        <v>5.6070000000000002</v>
      </c>
      <c r="F24" s="2" t="s">
        <v>19</v>
      </c>
      <c r="G24" s="10" t="s">
        <v>15</v>
      </c>
      <c r="H24" s="30" t="s">
        <v>224</v>
      </c>
      <c r="I24" s="10">
        <v>5</v>
      </c>
      <c r="J24" s="34">
        <v>36</v>
      </c>
      <c r="K24" s="25">
        <v>70.41</v>
      </c>
      <c r="L24" s="25">
        <f t="shared" si="1"/>
        <v>40.369999999999997</v>
      </c>
      <c r="M24" s="25">
        <f t="shared" si="0"/>
        <v>78.959999999999994</v>
      </c>
    </row>
    <row r="25" spans="1:13" ht="23.25" x14ac:dyDescent="0.25">
      <c r="A25" s="27">
        <v>19</v>
      </c>
      <c r="B25" s="10" t="s">
        <v>34</v>
      </c>
      <c r="C25" s="30" t="s">
        <v>157</v>
      </c>
      <c r="D25" s="9" t="s">
        <v>158</v>
      </c>
      <c r="E25" s="3">
        <v>10.499000000000001</v>
      </c>
      <c r="F25" s="2" t="s">
        <v>33</v>
      </c>
      <c r="G25" s="10" t="s">
        <v>15</v>
      </c>
      <c r="H25" s="30" t="s">
        <v>224</v>
      </c>
      <c r="I25" s="10">
        <v>5</v>
      </c>
      <c r="J25" s="34">
        <v>36</v>
      </c>
      <c r="K25" s="25">
        <v>70.41</v>
      </c>
      <c r="L25" s="25">
        <f t="shared" si="1"/>
        <v>75.59</v>
      </c>
      <c r="M25" s="25">
        <f t="shared" si="0"/>
        <v>147.84</v>
      </c>
    </row>
    <row r="26" spans="1:13" ht="23.25" x14ac:dyDescent="0.25">
      <c r="A26" s="27">
        <v>20</v>
      </c>
      <c r="B26" s="10" t="s">
        <v>34</v>
      </c>
      <c r="C26" s="30" t="s">
        <v>157</v>
      </c>
      <c r="D26" s="9" t="s">
        <v>159</v>
      </c>
      <c r="E26" s="3">
        <v>15.494999999999999</v>
      </c>
      <c r="F26" s="2" t="s">
        <v>17</v>
      </c>
      <c r="G26" s="10" t="s">
        <v>15</v>
      </c>
      <c r="H26" s="30" t="s">
        <v>224</v>
      </c>
      <c r="I26" s="10">
        <v>5</v>
      </c>
      <c r="J26" s="34">
        <v>36</v>
      </c>
      <c r="K26" s="25">
        <v>70.41</v>
      </c>
      <c r="L26" s="25">
        <f t="shared" si="1"/>
        <v>111.56</v>
      </c>
      <c r="M26" s="25">
        <f t="shared" si="0"/>
        <v>218.19</v>
      </c>
    </row>
    <row r="27" spans="1:13" ht="23.25" x14ac:dyDescent="0.25">
      <c r="A27" s="27">
        <v>21</v>
      </c>
      <c r="B27" s="10" t="s">
        <v>34</v>
      </c>
      <c r="C27" s="10" t="s">
        <v>43</v>
      </c>
      <c r="D27" s="10" t="s">
        <v>45</v>
      </c>
      <c r="E27" s="8">
        <v>10.282</v>
      </c>
      <c r="F27" s="10" t="s">
        <v>14</v>
      </c>
      <c r="G27" s="10" t="s">
        <v>15</v>
      </c>
      <c r="H27" s="30" t="s">
        <v>224</v>
      </c>
      <c r="I27" s="10">
        <v>5</v>
      </c>
      <c r="J27" s="34">
        <v>36</v>
      </c>
      <c r="K27" s="25">
        <v>70.41</v>
      </c>
      <c r="L27" s="25">
        <f t="shared" si="1"/>
        <v>74.03</v>
      </c>
      <c r="M27" s="25">
        <f t="shared" si="0"/>
        <v>144.79</v>
      </c>
    </row>
    <row r="28" spans="1:13" ht="23.25" x14ac:dyDescent="0.25">
      <c r="A28" s="38">
        <v>22</v>
      </c>
      <c r="B28" s="10" t="s">
        <v>34</v>
      </c>
      <c r="C28" s="10" t="s">
        <v>46</v>
      </c>
      <c r="D28" s="10" t="s">
        <v>47</v>
      </c>
      <c r="E28" s="8">
        <v>0.999</v>
      </c>
      <c r="F28" s="10" t="s">
        <v>17</v>
      </c>
      <c r="G28" s="10" t="s">
        <v>15</v>
      </c>
      <c r="H28" s="30" t="s">
        <v>224</v>
      </c>
      <c r="I28" s="10">
        <v>5</v>
      </c>
      <c r="J28" s="34">
        <v>36</v>
      </c>
      <c r="K28" s="25">
        <v>70.41</v>
      </c>
      <c r="L28" s="25">
        <f t="shared" si="1"/>
        <v>7.19</v>
      </c>
      <c r="M28" s="25">
        <f t="shared" si="0"/>
        <v>14.06</v>
      </c>
    </row>
    <row r="29" spans="1:13" ht="27.75" customHeight="1" x14ac:dyDescent="0.25">
      <c r="A29" s="27"/>
      <c r="B29" s="10"/>
      <c r="C29" s="83" t="s">
        <v>179</v>
      </c>
      <c r="D29" s="84"/>
      <c r="E29" s="49">
        <f>SUM(E16:E28)</f>
        <v>100.49999999999999</v>
      </c>
      <c r="F29" s="10"/>
      <c r="G29" s="10"/>
      <c r="H29" s="10"/>
      <c r="I29" s="25"/>
      <c r="J29" s="47"/>
      <c r="K29" s="25"/>
      <c r="L29" s="25"/>
      <c r="M29" s="25"/>
    </row>
    <row r="30" spans="1:13" ht="21" customHeight="1" x14ac:dyDescent="0.25">
      <c r="A30" s="38">
        <v>23</v>
      </c>
      <c r="B30" s="10" t="s">
        <v>160</v>
      </c>
      <c r="C30" s="26" t="s">
        <v>161</v>
      </c>
      <c r="D30" s="29" t="s">
        <v>162</v>
      </c>
      <c r="E30" s="8">
        <v>54.99</v>
      </c>
      <c r="F30" s="10" t="s">
        <v>14</v>
      </c>
      <c r="G30" s="10" t="s">
        <v>15</v>
      </c>
      <c r="H30" s="30" t="s">
        <v>224</v>
      </c>
      <c r="I30" s="10">
        <v>5</v>
      </c>
      <c r="J30" s="34">
        <v>24</v>
      </c>
      <c r="K30" s="25">
        <v>46.94</v>
      </c>
      <c r="L30" s="25">
        <f t="shared" si="1"/>
        <v>263.95</v>
      </c>
      <c r="M30" s="25">
        <f t="shared" si="0"/>
        <v>516.24</v>
      </c>
    </row>
    <row r="31" spans="1:13" ht="26.25" customHeight="1" x14ac:dyDescent="0.25">
      <c r="A31" s="27"/>
      <c r="B31" s="10"/>
      <c r="C31" s="83" t="s">
        <v>236</v>
      </c>
      <c r="D31" s="84"/>
      <c r="E31" s="49">
        <f>SUM(E30:E30)</f>
        <v>54.99</v>
      </c>
      <c r="F31" s="10"/>
      <c r="G31" s="10"/>
      <c r="H31" s="10"/>
      <c r="I31" s="25"/>
      <c r="J31" s="67"/>
      <c r="K31" s="25"/>
      <c r="L31" s="25"/>
      <c r="M31" s="25"/>
    </row>
    <row r="32" spans="1:13" ht="23.25" x14ac:dyDescent="0.25">
      <c r="A32" s="27">
        <v>24</v>
      </c>
      <c r="B32" s="10" t="s">
        <v>48</v>
      </c>
      <c r="C32" s="10" t="s">
        <v>48</v>
      </c>
      <c r="D32" s="10" t="s">
        <v>49</v>
      </c>
      <c r="E32" s="8">
        <v>4.0090000000000003</v>
      </c>
      <c r="F32" s="10" t="s">
        <v>17</v>
      </c>
      <c r="G32" s="10" t="s">
        <v>15</v>
      </c>
      <c r="H32" s="30" t="s">
        <v>224</v>
      </c>
      <c r="I32" s="10">
        <v>5</v>
      </c>
      <c r="J32" s="34">
        <v>24</v>
      </c>
      <c r="K32" s="25">
        <v>46.94</v>
      </c>
      <c r="L32" s="25">
        <f t="shared" si="1"/>
        <v>19.239999999999998</v>
      </c>
      <c r="M32" s="25">
        <f t="shared" si="0"/>
        <v>37.630000000000003</v>
      </c>
    </row>
    <row r="33" spans="1:13" ht="23.25" x14ac:dyDescent="0.25">
      <c r="A33" s="27">
        <v>25</v>
      </c>
      <c r="B33" s="10" t="s">
        <v>48</v>
      </c>
      <c r="C33" s="10" t="s">
        <v>139</v>
      </c>
      <c r="D33" s="10" t="s">
        <v>164</v>
      </c>
      <c r="E33" s="8">
        <v>7.1159999999999997</v>
      </c>
      <c r="F33" s="10" t="s">
        <v>149</v>
      </c>
      <c r="G33" s="10" t="s">
        <v>15</v>
      </c>
      <c r="H33" s="30" t="s">
        <v>224</v>
      </c>
      <c r="I33" s="10">
        <v>5</v>
      </c>
      <c r="J33" s="34">
        <v>24</v>
      </c>
      <c r="K33" s="25">
        <v>46.94</v>
      </c>
      <c r="L33" s="25">
        <f t="shared" si="1"/>
        <v>34.159999999999997</v>
      </c>
      <c r="M33" s="25">
        <f t="shared" si="0"/>
        <v>66.81</v>
      </c>
    </row>
    <row r="34" spans="1:13" ht="24.75" customHeight="1" x14ac:dyDescent="0.25">
      <c r="A34" s="27"/>
      <c r="B34" s="10"/>
      <c r="C34" s="83" t="s">
        <v>165</v>
      </c>
      <c r="D34" s="84"/>
      <c r="E34" s="49">
        <f>SUM(E32:E33)</f>
        <v>11.125</v>
      </c>
      <c r="F34" s="10"/>
      <c r="G34" s="10"/>
      <c r="H34" s="10"/>
      <c r="I34" s="25"/>
      <c r="J34" s="25"/>
      <c r="K34" s="25"/>
      <c r="L34" s="25"/>
      <c r="M34" s="25"/>
    </row>
    <row r="35" spans="1:13" ht="24.75" customHeight="1" x14ac:dyDescent="0.25">
      <c r="A35" s="38">
        <v>26</v>
      </c>
      <c r="B35" s="50" t="s">
        <v>50</v>
      </c>
      <c r="C35" s="50" t="s">
        <v>52</v>
      </c>
      <c r="D35" s="5" t="s">
        <v>53</v>
      </c>
      <c r="E35" s="3">
        <v>9.6</v>
      </c>
      <c r="F35" s="7" t="s">
        <v>44</v>
      </c>
      <c r="G35" s="6" t="s">
        <v>16</v>
      </c>
      <c r="H35" s="30" t="s">
        <v>224</v>
      </c>
      <c r="I35" s="10">
        <v>5</v>
      </c>
      <c r="J35" s="34">
        <v>24</v>
      </c>
      <c r="K35" s="25">
        <v>46.94</v>
      </c>
      <c r="L35" s="25">
        <f t="shared" si="1"/>
        <v>46.08</v>
      </c>
      <c r="M35" s="25">
        <f t="shared" si="0"/>
        <v>90.12</v>
      </c>
    </row>
    <row r="36" spans="1:13" ht="22.5" customHeight="1" x14ac:dyDescent="0.25">
      <c r="A36" s="38">
        <v>27</v>
      </c>
      <c r="B36" s="50" t="s">
        <v>50</v>
      </c>
      <c r="C36" s="50" t="s">
        <v>52</v>
      </c>
      <c r="D36" s="5" t="s">
        <v>54</v>
      </c>
      <c r="E36" s="3">
        <v>4.2249999999999996</v>
      </c>
      <c r="F36" s="7" t="s">
        <v>19</v>
      </c>
      <c r="G36" s="6" t="s">
        <v>15</v>
      </c>
      <c r="H36" s="30" t="s">
        <v>224</v>
      </c>
      <c r="I36" s="10">
        <v>5</v>
      </c>
      <c r="J36" s="34">
        <v>24</v>
      </c>
      <c r="K36" s="25">
        <v>46.94</v>
      </c>
      <c r="L36" s="25">
        <f t="shared" si="1"/>
        <v>20.28</v>
      </c>
      <c r="M36" s="25">
        <f t="shared" si="0"/>
        <v>39.659999999999997</v>
      </c>
    </row>
    <row r="37" spans="1:13" ht="17.25" customHeight="1" x14ac:dyDescent="0.25">
      <c r="A37" s="38">
        <v>28</v>
      </c>
      <c r="B37" s="50" t="s">
        <v>50</v>
      </c>
      <c r="C37" s="50" t="s">
        <v>52</v>
      </c>
      <c r="D37" s="5" t="s">
        <v>55</v>
      </c>
      <c r="E37" s="3">
        <v>9.0190000000000001</v>
      </c>
      <c r="F37" s="7" t="s">
        <v>31</v>
      </c>
      <c r="G37" s="6" t="s">
        <v>16</v>
      </c>
      <c r="H37" s="30" t="s">
        <v>224</v>
      </c>
      <c r="I37" s="10">
        <v>5</v>
      </c>
      <c r="J37" s="34">
        <v>24</v>
      </c>
      <c r="K37" s="25">
        <v>46.94</v>
      </c>
      <c r="L37" s="25">
        <f t="shared" si="1"/>
        <v>43.29</v>
      </c>
      <c r="M37" s="25">
        <f t="shared" si="0"/>
        <v>84.67</v>
      </c>
    </row>
    <row r="38" spans="1:13" ht="17.25" customHeight="1" x14ac:dyDescent="0.25">
      <c r="A38" s="81">
        <v>29</v>
      </c>
      <c r="B38" s="50" t="s">
        <v>50</v>
      </c>
      <c r="C38" s="50" t="s">
        <v>52</v>
      </c>
      <c r="D38" s="5" t="s">
        <v>56</v>
      </c>
      <c r="E38" s="3">
        <v>4.1920000000000002</v>
      </c>
      <c r="F38" s="7" t="s">
        <v>31</v>
      </c>
      <c r="G38" s="6" t="s">
        <v>16</v>
      </c>
      <c r="H38" s="30" t="s">
        <v>224</v>
      </c>
      <c r="I38" s="10">
        <v>5</v>
      </c>
      <c r="J38" s="34">
        <v>24</v>
      </c>
      <c r="K38" s="25">
        <v>46.94</v>
      </c>
      <c r="L38" s="25">
        <f t="shared" si="1"/>
        <v>20.12</v>
      </c>
      <c r="M38" s="25">
        <f t="shared" si="0"/>
        <v>39.35</v>
      </c>
    </row>
    <row r="39" spans="1:13" ht="17.25" customHeight="1" x14ac:dyDescent="0.25">
      <c r="A39" s="81">
        <v>30</v>
      </c>
      <c r="B39" s="50" t="s">
        <v>50</v>
      </c>
      <c r="C39" s="50" t="s">
        <v>52</v>
      </c>
      <c r="D39" s="5" t="s">
        <v>57</v>
      </c>
      <c r="E39" s="3">
        <v>6.9950000000000001</v>
      </c>
      <c r="F39" s="7" t="s">
        <v>18</v>
      </c>
      <c r="G39" s="6" t="s">
        <v>16</v>
      </c>
      <c r="H39" s="30" t="s">
        <v>224</v>
      </c>
      <c r="I39" s="10">
        <v>5</v>
      </c>
      <c r="J39" s="34">
        <v>24</v>
      </c>
      <c r="K39" s="25">
        <v>46.94</v>
      </c>
      <c r="L39" s="25">
        <f t="shared" si="1"/>
        <v>33.58</v>
      </c>
      <c r="M39" s="25">
        <f t="shared" si="0"/>
        <v>65.680000000000007</v>
      </c>
    </row>
    <row r="40" spans="1:13" ht="17.25" customHeight="1" x14ac:dyDescent="0.25">
      <c r="A40" s="81">
        <v>31</v>
      </c>
      <c r="B40" s="50" t="s">
        <v>50</v>
      </c>
      <c r="C40" s="50" t="s">
        <v>58</v>
      </c>
      <c r="D40" s="50" t="s">
        <v>59</v>
      </c>
      <c r="E40" s="52">
        <v>5.9489999999999998</v>
      </c>
      <c r="F40" s="50" t="s">
        <v>18</v>
      </c>
      <c r="G40" s="6" t="s">
        <v>16</v>
      </c>
      <c r="H40" s="30" t="s">
        <v>224</v>
      </c>
      <c r="I40" s="10">
        <v>5</v>
      </c>
      <c r="J40" s="34">
        <v>24</v>
      </c>
      <c r="K40" s="25">
        <v>46.94</v>
      </c>
      <c r="L40" s="25">
        <f t="shared" si="1"/>
        <v>28.56</v>
      </c>
      <c r="M40" s="25">
        <f t="shared" si="0"/>
        <v>55.86</v>
      </c>
    </row>
    <row r="41" spans="1:13" ht="17.25" customHeight="1" x14ac:dyDescent="0.25">
      <c r="A41" s="38">
        <v>32</v>
      </c>
      <c r="B41" s="50" t="s">
        <v>50</v>
      </c>
      <c r="C41" s="50" t="s">
        <v>58</v>
      </c>
      <c r="D41" s="50" t="s">
        <v>60</v>
      </c>
      <c r="E41" s="52">
        <v>5.1379999999999999</v>
      </c>
      <c r="F41" s="50" t="s">
        <v>18</v>
      </c>
      <c r="G41" s="6" t="s">
        <v>16</v>
      </c>
      <c r="H41" s="30" t="s">
        <v>224</v>
      </c>
      <c r="I41" s="10">
        <v>5</v>
      </c>
      <c r="J41" s="34">
        <v>24</v>
      </c>
      <c r="K41" s="25">
        <v>46.94</v>
      </c>
      <c r="L41" s="25">
        <f t="shared" si="1"/>
        <v>24.66</v>
      </c>
      <c r="M41" s="25">
        <f t="shared" si="0"/>
        <v>48.23</v>
      </c>
    </row>
    <row r="42" spans="1:13" ht="17.25" customHeight="1" x14ac:dyDescent="0.25">
      <c r="A42" s="38">
        <v>33</v>
      </c>
      <c r="B42" s="50" t="s">
        <v>50</v>
      </c>
      <c r="C42" s="50" t="s">
        <v>58</v>
      </c>
      <c r="D42" s="50" t="s">
        <v>61</v>
      </c>
      <c r="E42" s="52">
        <v>2.9990000000000001</v>
      </c>
      <c r="F42" s="50" t="s">
        <v>18</v>
      </c>
      <c r="G42" s="6" t="s">
        <v>16</v>
      </c>
      <c r="H42" s="30" t="s">
        <v>224</v>
      </c>
      <c r="I42" s="10">
        <v>5</v>
      </c>
      <c r="J42" s="34">
        <v>24</v>
      </c>
      <c r="K42" s="25">
        <v>46.94</v>
      </c>
      <c r="L42" s="25">
        <f t="shared" si="1"/>
        <v>14.4</v>
      </c>
      <c r="M42" s="25">
        <f t="shared" si="0"/>
        <v>28.16</v>
      </c>
    </row>
    <row r="43" spans="1:13" ht="17.25" customHeight="1" x14ac:dyDescent="0.25">
      <c r="A43" s="38">
        <v>34</v>
      </c>
      <c r="B43" s="50" t="s">
        <v>50</v>
      </c>
      <c r="C43" s="50" t="s">
        <v>58</v>
      </c>
      <c r="D43" s="50" t="s">
        <v>62</v>
      </c>
      <c r="E43" s="52">
        <v>3.1139999999999999</v>
      </c>
      <c r="F43" s="50" t="s">
        <v>18</v>
      </c>
      <c r="G43" s="6" t="s">
        <v>16</v>
      </c>
      <c r="H43" s="30" t="s">
        <v>224</v>
      </c>
      <c r="I43" s="10">
        <v>5</v>
      </c>
      <c r="J43" s="34">
        <v>24</v>
      </c>
      <c r="K43" s="25">
        <v>46.94</v>
      </c>
      <c r="L43" s="25">
        <f t="shared" si="1"/>
        <v>14.95</v>
      </c>
      <c r="M43" s="25">
        <f t="shared" si="0"/>
        <v>29.24</v>
      </c>
    </row>
    <row r="44" spans="1:13" ht="17.25" customHeight="1" x14ac:dyDescent="0.25">
      <c r="A44" s="38">
        <v>35</v>
      </c>
      <c r="B44" s="50" t="s">
        <v>50</v>
      </c>
      <c r="C44" s="50" t="s">
        <v>58</v>
      </c>
      <c r="D44" s="50" t="s">
        <v>63</v>
      </c>
      <c r="E44" s="52">
        <v>6.375</v>
      </c>
      <c r="F44" s="50" t="s">
        <v>18</v>
      </c>
      <c r="G44" s="50" t="s">
        <v>16</v>
      </c>
      <c r="H44" s="30" t="s">
        <v>224</v>
      </c>
      <c r="I44" s="10">
        <v>5</v>
      </c>
      <c r="J44" s="34">
        <v>24</v>
      </c>
      <c r="K44" s="25">
        <v>46.94</v>
      </c>
      <c r="L44" s="25">
        <f t="shared" si="1"/>
        <v>30.6</v>
      </c>
      <c r="M44" s="25">
        <f t="shared" si="0"/>
        <v>59.85</v>
      </c>
    </row>
    <row r="45" spans="1:13" ht="17.25" customHeight="1" x14ac:dyDescent="0.25">
      <c r="A45" s="38">
        <v>36</v>
      </c>
      <c r="B45" s="50" t="s">
        <v>50</v>
      </c>
      <c r="C45" s="50" t="s">
        <v>58</v>
      </c>
      <c r="D45" s="5" t="s">
        <v>69</v>
      </c>
      <c r="E45" s="3">
        <v>0.92800000000000005</v>
      </c>
      <c r="F45" s="7" t="s">
        <v>14</v>
      </c>
      <c r="G45" s="6" t="s">
        <v>15</v>
      </c>
      <c r="H45" s="30" t="s">
        <v>224</v>
      </c>
      <c r="I45" s="10">
        <v>5</v>
      </c>
      <c r="J45" s="34">
        <v>24</v>
      </c>
      <c r="K45" s="25">
        <v>46.94</v>
      </c>
      <c r="L45" s="25">
        <f t="shared" si="1"/>
        <v>4.45</v>
      </c>
      <c r="M45" s="25">
        <f t="shared" si="0"/>
        <v>8.6999999999999993</v>
      </c>
    </row>
    <row r="46" spans="1:13" ht="17.25" customHeight="1" x14ac:dyDescent="0.25">
      <c r="A46" s="38">
        <v>37</v>
      </c>
      <c r="B46" s="50" t="s">
        <v>50</v>
      </c>
      <c r="C46" s="50" t="s">
        <v>58</v>
      </c>
      <c r="D46" s="5" t="s">
        <v>70</v>
      </c>
      <c r="E46" s="3">
        <v>2.1240000000000001</v>
      </c>
      <c r="F46" s="7" t="s">
        <v>17</v>
      </c>
      <c r="G46" s="6" t="s">
        <v>15</v>
      </c>
      <c r="H46" s="30" t="s">
        <v>224</v>
      </c>
      <c r="I46" s="10">
        <v>5</v>
      </c>
      <c r="J46" s="34">
        <v>24</v>
      </c>
      <c r="K46" s="25">
        <v>46.94</v>
      </c>
      <c r="L46" s="25">
        <f t="shared" si="1"/>
        <v>10.199999999999999</v>
      </c>
      <c r="M46" s="25">
        <f t="shared" si="0"/>
        <v>19.95</v>
      </c>
    </row>
    <row r="47" spans="1:13" ht="17.25" customHeight="1" x14ac:dyDescent="0.25">
      <c r="A47" s="38">
        <v>38</v>
      </c>
      <c r="B47" s="50" t="s">
        <v>50</v>
      </c>
      <c r="C47" s="50" t="s">
        <v>64</v>
      </c>
      <c r="D47" s="5" t="s">
        <v>65</v>
      </c>
      <c r="E47" s="52">
        <v>0.27100000000000002</v>
      </c>
      <c r="F47" s="50" t="s">
        <v>44</v>
      </c>
      <c r="G47" s="6" t="s">
        <v>16</v>
      </c>
      <c r="H47" s="30" t="s">
        <v>224</v>
      </c>
      <c r="I47" s="10">
        <v>5</v>
      </c>
      <c r="J47" s="34">
        <v>24</v>
      </c>
      <c r="K47" s="25">
        <v>46.94</v>
      </c>
      <c r="L47" s="25">
        <f t="shared" si="1"/>
        <v>1.3</v>
      </c>
      <c r="M47" s="25">
        <f t="shared" si="0"/>
        <v>2.54</v>
      </c>
    </row>
    <row r="48" spans="1:13" ht="23.25" x14ac:dyDescent="0.25">
      <c r="A48" s="38">
        <v>39</v>
      </c>
      <c r="B48" s="50" t="s">
        <v>50</v>
      </c>
      <c r="C48" s="50" t="s">
        <v>50</v>
      </c>
      <c r="D48" s="5" t="s">
        <v>51</v>
      </c>
      <c r="E48" s="3">
        <v>4.4489999999999998</v>
      </c>
      <c r="F48" s="50" t="s">
        <v>17</v>
      </c>
      <c r="G48" s="6" t="s">
        <v>15</v>
      </c>
      <c r="H48" s="30" t="s">
        <v>224</v>
      </c>
      <c r="I48" s="10">
        <v>5</v>
      </c>
      <c r="J48" s="34">
        <v>24</v>
      </c>
      <c r="K48" s="25">
        <v>46.94</v>
      </c>
      <c r="L48" s="25">
        <f t="shared" si="1"/>
        <v>21.36</v>
      </c>
      <c r="M48" s="25">
        <f t="shared" si="0"/>
        <v>41.78</v>
      </c>
    </row>
    <row r="49" spans="1:13" ht="23.25" x14ac:dyDescent="0.25">
      <c r="A49" s="38">
        <v>40</v>
      </c>
      <c r="B49" s="10" t="s">
        <v>50</v>
      </c>
      <c r="C49" s="10" t="s">
        <v>66</v>
      </c>
      <c r="D49" s="5" t="s">
        <v>67</v>
      </c>
      <c r="E49" s="3">
        <v>6.577</v>
      </c>
      <c r="F49" s="7" t="s">
        <v>17</v>
      </c>
      <c r="G49" s="6" t="s">
        <v>15</v>
      </c>
      <c r="H49" s="30" t="s">
        <v>224</v>
      </c>
      <c r="I49" s="10">
        <v>5</v>
      </c>
      <c r="J49" s="34">
        <v>24</v>
      </c>
      <c r="K49" s="25">
        <v>46.94</v>
      </c>
      <c r="L49" s="25">
        <f t="shared" si="1"/>
        <v>31.57</v>
      </c>
      <c r="M49" s="25">
        <f t="shared" si="0"/>
        <v>61.75</v>
      </c>
    </row>
    <row r="50" spans="1:13" ht="23.25" x14ac:dyDescent="0.25">
      <c r="A50" s="38">
        <v>41</v>
      </c>
      <c r="B50" s="10" t="s">
        <v>50</v>
      </c>
      <c r="C50" s="10" t="s">
        <v>71</v>
      </c>
      <c r="D50" s="5" t="s">
        <v>72</v>
      </c>
      <c r="E50" s="3">
        <v>1.702</v>
      </c>
      <c r="F50" s="6" t="s">
        <v>19</v>
      </c>
      <c r="G50" s="6" t="s">
        <v>15</v>
      </c>
      <c r="H50" s="30" t="s">
        <v>224</v>
      </c>
      <c r="I50" s="10">
        <v>5</v>
      </c>
      <c r="J50" s="34">
        <v>24</v>
      </c>
      <c r="K50" s="25">
        <v>46.94</v>
      </c>
      <c r="L50" s="25">
        <f t="shared" si="1"/>
        <v>8.17</v>
      </c>
      <c r="M50" s="25">
        <f t="shared" si="0"/>
        <v>15.98</v>
      </c>
    </row>
    <row r="51" spans="1:13" ht="23.25" x14ac:dyDescent="0.25">
      <c r="A51" s="38">
        <v>42</v>
      </c>
      <c r="B51" s="10" t="s">
        <v>50</v>
      </c>
      <c r="C51" s="10" t="s">
        <v>71</v>
      </c>
      <c r="D51" s="5" t="s">
        <v>73</v>
      </c>
      <c r="E51" s="3">
        <v>1.0009999999999999</v>
      </c>
      <c r="F51" s="6" t="s">
        <v>19</v>
      </c>
      <c r="G51" s="6" t="s">
        <v>68</v>
      </c>
      <c r="H51" s="30" t="s">
        <v>224</v>
      </c>
      <c r="I51" s="10">
        <v>5</v>
      </c>
      <c r="J51" s="34">
        <v>24</v>
      </c>
      <c r="K51" s="25">
        <v>46.94</v>
      </c>
      <c r="L51" s="25">
        <f t="shared" si="1"/>
        <v>4.8</v>
      </c>
      <c r="M51" s="25">
        <f t="shared" si="0"/>
        <v>9.39</v>
      </c>
    </row>
    <row r="52" spans="1:13" ht="23.25" x14ac:dyDescent="0.25">
      <c r="A52" s="68">
        <v>43</v>
      </c>
      <c r="B52" s="10" t="s">
        <v>50</v>
      </c>
      <c r="C52" s="10" t="s">
        <v>71</v>
      </c>
      <c r="D52" s="5" t="s">
        <v>74</v>
      </c>
      <c r="E52" s="3">
        <v>4.2</v>
      </c>
      <c r="F52" s="6" t="s">
        <v>19</v>
      </c>
      <c r="G52" s="6" t="s">
        <v>68</v>
      </c>
      <c r="H52" s="30" t="s">
        <v>224</v>
      </c>
      <c r="I52" s="10">
        <v>5</v>
      </c>
      <c r="J52" s="34">
        <v>24</v>
      </c>
      <c r="K52" s="25">
        <v>46.94</v>
      </c>
      <c r="L52" s="25">
        <f t="shared" si="1"/>
        <v>20.16</v>
      </c>
      <c r="M52" s="25">
        <f t="shared" si="0"/>
        <v>39.43</v>
      </c>
    </row>
    <row r="53" spans="1:13" ht="23.25" x14ac:dyDescent="0.25">
      <c r="A53" s="27">
        <v>44</v>
      </c>
      <c r="B53" s="10" t="s">
        <v>50</v>
      </c>
      <c r="C53" s="10" t="s">
        <v>71</v>
      </c>
      <c r="D53" s="5" t="s">
        <v>75</v>
      </c>
      <c r="E53" s="3">
        <v>0.60099999999999998</v>
      </c>
      <c r="F53" s="6" t="s">
        <v>19</v>
      </c>
      <c r="G53" s="6" t="s">
        <v>15</v>
      </c>
      <c r="H53" s="30" t="s">
        <v>224</v>
      </c>
      <c r="I53" s="10">
        <v>5</v>
      </c>
      <c r="J53" s="34">
        <v>24</v>
      </c>
      <c r="K53" s="25">
        <v>46.94</v>
      </c>
      <c r="L53" s="25">
        <f t="shared" si="1"/>
        <v>2.88</v>
      </c>
      <c r="M53" s="25">
        <f t="shared" si="0"/>
        <v>5.63</v>
      </c>
    </row>
    <row r="54" spans="1:13" ht="23.25" x14ac:dyDescent="0.25">
      <c r="A54" s="27">
        <v>45</v>
      </c>
      <c r="B54" s="10" t="s">
        <v>50</v>
      </c>
      <c r="C54" s="10" t="s">
        <v>71</v>
      </c>
      <c r="D54" s="5" t="s">
        <v>76</v>
      </c>
      <c r="E54" s="3">
        <v>4.7670000000000003</v>
      </c>
      <c r="F54" s="7" t="s">
        <v>17</v>
      </c>
      <c r="G54" s="6" t="s">
        <v>15</v>
      </c>
      <c r="H54" s="30" t="s">
        <v>224</v>
      </c>
      <c r="I54" s="10">
        <v>5</v>
      </c>
      <c r="J54" s="34">
        <v>24</v>
      </c>
      <c r="K54" s="25">
        <v>46.94</v>
      </c>
      <c r="L54" s="25">
        <f t="shared" si="1"/>
        <v>22.88</v>
      </c>
      <c r="M54" s="25">
        <f t="shared" si="0"/>
        <v>44.75</v>
      </c>
    </row>
    <row r="55" spans="1:13" ht="19.5" customHeight="1" x14ac:dyDescent="0.25">
      <c r="B55" s="10"/>
      <c r="C55" s="83" t="s">
        <v>202</v>
      </c>
      <c r="D55" s="84"/>
      <c r="E55" s="49">
        <f>SUM(E35:E54)</f>
        <v>84.225999999999999</v>
      </c>
      <c r="F55" s="10"/>
      <c r="G55" s="10"/>
      <c r="H55" s="10"/>
      <c r="I55" s="25"/>
      <c r="J55" s="25"/>
      <c r="K55" s="25"/>
      <c r="L55" s="25"/>
      <c r="M55" s="25"/>
    </row>
    <row r="56" spans="1:13" ht="23.25" x14ac:dyDescent="0.25">
      <c r="A56" s="27">
        <v>46</v>
      </c>
      <c r="B56" s="10" t="s">
        <v>77</v>
      </c>
      <c r="C56" s="6" t="s">
        <v>78</v>
      </c>
      <c r="D56" s="5" t="s">
        <v>79</v>
      </c>
      <c r="E56" s="3">
        <v>2.9990000000000001</v>
      </c>
      <c r="F56" s="7" t="s">
        <v>14</v>
      </c>
      <c r="G56" s="6" t="s">
        <v>15</v>
      </c>
      <c r="H56" s="30" t="s">
        <v>224</v>
      </c>
      <c r="I56" s="10">
        <v>5</v>
      </c>
      <c r="J56" s="34">
        <v>24</v>
      </c>
      <c r="K56" s="25">
        <v>46.94</v>
      </c>
      <c r="L56" s="25">
        <f t="shared" si="1"/>
        <v>14.4</v>
      </c>
      <c r="M56" s="25">
        <f t="shared" si="0"/>
        <v>28.16</v>
      </c>
    </row>
    <row r="57" spans="1:13" ht="23.25" x14ac:dyDescent="0.25">
      <c r="A57" s="27">
        <v>47</v>
      </c>
      <c r="B57" s="10" t="s">
        <v>77</v>
      </c>
      <c r="C57" s="6" t="s">
        <v>80</v>
      </c>
      <c r="D57" s="5" t="s">
        <v>81</v>
      </c>
      <c r="E57" s="3">
        <v>1</v>
      </c>
      <c r="F57" s="7" t="s">
        <v>17</v>
      </c>
      <c r="G57" s="6" t="s">
        <v>27</v>
      </c>
      <c r="H57" s="30" t="s">
        <v>224</v>
      </c>
      <c r="I57" s="10">
        <v>5</v>
      </c>
      <c r="J57" s="34">
        <v>24</v>
      </c>
      <c r="K57" s="25">
        <v>46.94</v>
      </c>
      <c r="L57" s="25">
        <f t="shared" si="1"/>
        <v>4.8</v>
      </c>
      <c r="M57" s="25">
        <f t="shared" si="0"/>
        <v>9.39</v>
      </c>
    </row>
    <row r="58" spans="1:13" ht="21" customHeight="1" x14ac:dyDescent="0.25">
      <c r="A58" s="27"/>
      <c r="B58" s="10"/>
      <c r="C58" s="83" t="s">
        <v>203</v>
      </c>
      <c r="D58" s="84"/>
      <c r="E58" s="49">
        <f>SUM(E56:E57)</f>
        <v>3.9990000000000001</v>
      </c>
      <c r="F58" s="10"/>
      <c r="G58" s="10"/>
      <c r="H58" s="10"/>
      <c r="I58" s="25"/>
      <c r="J58" s="25"/>
      <c r="K58" s="25"/>
      <c r="L58" s="25"/>
      <c r="M58" s="25"/>
    </row>
    <row r="59" spans="1:13" ht="21" customHeight="1" x14ac:dyDescent="0.25">
      <c r="A59" s="82">
        <v>48</v>
      </c>
      <c r="B59" s="50" t="s">
        <v>82</v>
      </c>
      <c r="C59" s="50" t="s">
        <v>103</v>
      </c>
      <c r="D59" s="5" t="s">
        <v>104</v>
      </c>
      <c r="E59" s="3">
        <v>1.5680000000000001</v>
      </c>
      <c r="F59" s="50" t="s">
        <v>14</v>
      </c>
      <c r="G59" s="50" t="s">
        <v>15</v>
      </c>
      <c r="H59" s="30" t="s">
        <v>224</v>
      </c>
      <c r="I59" s="10">
        <v>5</v>
      </c>
      <c r="J59" s="34">
        <v>24</v>
      </c>
      <c r="K59" s="25">
        <v>46.94</v>
      </c>
      <c r="L59" s="25">
        <f t="shared" si="1"/>
        <v>7.53</v>
      </c>
      <c r="M59" s="25">
        <f t="shared" si="0"/>
        <v>14.73</v>
      </c>
    </row>
    <row r="60" spans="1:13" ht="21" customHeight="1" x14ac:dyDescent="0.25">
      <c r="A60" s="82">
        <v>49</v>
      </c>
      <c r="B60" s="50" t="s">
        <v>82</v>
      </c>
      <c r="C60" s="50" t="s">
        <v>105</v>
      </c>
      <c r="D60" s="31" t="s">
        <v>106</v>
      </c>
      <c r="E60" s="12">
        <v>21.102</v>
      </c>
      <c r="F60" s="7" t="s">
        <v>19</v>
      </c>
      <c r="G60" s="50" t="s">
        <v>15</v>
      </c>
      <c r="H60" s="30" t="s">
        <v>224</v>
      </c>
      <c r="I60" s="10">
        <v>5</v>
      </c>
      <c r="J60" s="34">
        <v>24</v>
      </c>
      <c r="K60" s="25">
        <v>46.94</v>
      </c>
      <c r="L60" s="25">
        <f t="shared" si="1"/>
        <v>101.29</v>
      </c>
      <c r="M60" s="25">
        <f t="shared" si="0"/>
        <v>198.11</v>
      </c>
    </row>
    <row r="61" spans="1:13" ht="21" customHeight="1" x14ac:dyDescent="0.25">
      <c r="A61" s="82">
        <v>50</v>
      </c>
      <c r="B61" s="50" t="s">
        <v>82</v>
      </c>
      <c r="C61" s="50" t="s">
        <v>105</v>
      </c>
      <c r="D61" s="31" t="s">
        <v>107</v>
      </c>
      <c r="E61" s="3">
        <v>11.396000000000001</v>
      </c>
      <c r="F61" s="7" t="s">
        <v>18</v>
      </c>
      <c r="G61" s="50" t="s">
        <v>108</v>
      </c>
      <c r="H61" s="30" t="s">
        <v>224</v>
      </c>
      <c r="I61" s="10">
        <v>5</v>
      </c>
      <c r="J61" s="34">
        <v>24</v>
      </c>
      <c r="K61" s="25">
        <v>46.94</v>
      </c>
      <c r="L61" s="25">
        <f t="shared" si="1"/>
        <v>54.7</v>
      </c>
      <c r="M61" s="25">
        <f t="shared" si="0"/>
        <v>106.98</v>
      </c>
    </row>
    <row r="62" spans="1:13" ht="23.25" x14ac:dyDescent="0.25">
      <c r="A62" s="27">
        <v>51</v>
      </c>
      <c r="B62" s="50" t="s">
        <v>82</v>
      </c>
      <c r="C62" s="50" t="s">
        <v>109</v>
      </c>
      <c r="D62" s="5" t="s">
        <v>110</v>
      </c>
      <c r="E62" s="3">
        <v>4.7990000000000004</v>
      </c>
      <c r="F62" s="7" t="s">
        <v>19</v>
      </c>
      <c r="G62" s="6" t="s">
        <v>15</v>
      </c>
      <c r="H62" s="30" t="s">
        <v>224</v>
      </c>
      <c r="I62" s="10">
        <v>5</v>
      </c>
      <c r="J62" s="34">
        <v>24</v>
      </c>
      <c r="K62" s="25">
        <v>46.94</v>
      </c>
      <c r="L62" s="25">
        <f t="shared" si="1"/>
        <v>23.04</v>
      </c>
      <c r="M62" s="25">
        <f t="shared" si="0"/>
        <v>45.06</v>
      </c>
    </row>
    <row r="63" spans="1:13" ht="23.25" x14ac:dyDescent="0.25">
      <c r="A63" s="38">
        <v>52</v>
      </c>
      <c r="B63" s="50" t="s">
        <v>82</v>
      </c>
      <c r="C63" s="50" t="s">
        <v>109</v>
      </c>
      <c r="D63" s="5" t="s">
        <v>111</v>
      </c>
      <c r="E63" s="3">
        <v>5.6989999999999998</v>
      </c>
      <c r="F63" s="7" t="s">
        <v>19</v>
      </c>
      <c r="G63" s="6" t="s">
        <v>15</v>
      </c>
      <c r="H63" s="30" t="s">
        <v>224</v>
      </c>
      <c r="I63" s="10">
        <v>5</v>
      </c>
      <c r="J63" s="34">
        <v>24</v>
      </c>
      <c r="K63" s="25">
        <v>46.94</v>
      </c>
      <c r="L63" s="25">
        <f t="shared" si="1"/>
        <v>27.36</v>
      </c>
      <c r="M63" s="25">
        <f t="shared" si="0"/>
        <v>53.51</v>
      </c>
    </row>
    <row r="64" spans="1:13" ht="23.25" x14ac:dyDescent="0.25">
      <c r="A64" s="38">
        <v>53</v>
      </c>
      <c r="B64" s="50" t="s">
        <v>82</v>
      </c>
      <c r="C64" s="50" t="s">
        <v>109</v>
      </c>
      <c r="D64" s="5" t="s">
        <v>112</v>
      </c>
      <c r="E64" s="3">
        <v>34.997999999999998</v>
      </c>
      <c r="F64" s="7" t="s">
        <v>19</v>
      </c>
      <c r="G64" s="6" t="s">
        <v>15</v>
      </c>
      <c r="H64" s="30" t="s">
        <v>224</v>
      </c>
      <c r="I64" s="10">
        <v>5</v>
      </c>
      <c r="J64" s="34">
        <v>24</v>
      </c>
      <c r="K64" s="25">
        <v>46.94</v>
      </c>
      <c r="L64" s="25">
        <f t="shared" si="1"/>
        <v>167.99</v>
      </c>
      <c r="M64" s="25">
        <f t="shared" si="0"/>
        <v>328.56</v>
      </c>
    </row>
    <row r="65" spans="1:13" ht="23.25" x14ac:dyDescent="0.25">
      <c r="A65" s="38">
        <v>54</v>
      </c>
      <c r="B65" s="50" t="s">
        <v>82</v>
      </c>
      <c r="C65" s="50" t="s">
        <v>109</v>
      </c>
      <c r="D65" s="5" t="s">
        <v>113</v>
      </c>
      <c r="E65" s="3">
        <v>9.9990000000000006</v>
      </c>
      <c r="F65" s="7" t="s">
        <v>19</v>
      </c>
      <c r="G65" s="6" t="s">
        <v>15</v>
      </c>
      <c r="H65" s="30" t="s">
        <v>224</v>
      </c>
      <c r="I65" s="10">
        <v>5</v>
      </c>
      <c r="J65" s="34">
        <v>24</v>
      </c>
      <c r="K65" s="25">
        <v>46.94</v>
      </c>
      <c r="L65" s="25">
        <f t="shared" si="1"/>
        <v>48</v>
      </c>
      <c r="M65" s="25">
        <f t="shared" si="0"/>
        <v>93.88</v>
      </c>
    </row>
    <row r="66" spans="1:13" ht="23.25" x14ac:dyDescent="0.25">
      <c r="A66" s="38">
        <v>55</v>
      </c>
      <c r="B66" s="50" t="s">
        <v>82</v>
      </c>
      <c r="C66" s="50" t="s">
        <v>109</v>
      </c>
      <c r="D66" s="5" t="s">
        <v>114</v>
      </c>
      <c r="E66" s="3">
        <v>17</v>
      </c>
      <c r="F66" s="7" t="s">
        <v>19</v>
      </c>
      <c r="G66" s="6" t="s">
        <v>15</v>
      </c>
      <c r="H66" s="30" t="s">
        <v>224</v>
      </c>
      <c r="I66" s="10">
        <v>5</v>
      </c>
      <c r="J66" s="34">
        <v>24</v>
      </c>
      <c r="K66" s="25">
        <v>46.94</v>
      </c>
      <c r="L66" s="25">
        <f t="shared" si="1"/>
        <v>81.599999999999994</v>
      </c>
      <c r="M66" s="25">
        <f t="shared" si="0"/>
        <v>159.6</v>
      </c>
    </row>
    <row r="67" spans="1:13" ht="23.25" x14ac:dyDescent="0.25">
      <c r="A67" s="38">
        <v>56</v>
      </c>
      <c r="B67" s="50" t="s">
        <v>82</v>
      </c>
      <c r="C67" s="50" t="s">
        <v>109</v>
      </c>
      <c r="D67" s="5" t="s">
        <v>115</v>
      </c>
      <c r="E67" s="3">
        <v>14.997999999999999</v>
      </c>
      <c r="F67" s="7" t="s">
        <v>19</v>
      </c>
      <c r="G67" s="6" t="s">
        <v>15</v>
      </c>
      <c r="H67" s="30" t="s">
        <v>224</v>
      </c>
      <c r="I67" s="10">
        <v>5</v>
      </c>
      <c r="J67" s="34">
        <v>24</v>
      </c>
      <c r="K67" s="25">
        <v>46.94</v>
      </c>
      <c r="L67" s="25">
        <f t="shared" si="1"/>
        <v>71.989999999999995</v>
      </c>
      <c r="M67" s="25">
        <f t="shared" ref="M67:M101" si="2">ROUND(L67*1.95583,2)</f>
        <v>140.80000000000001</v>
      </c>
    </row>
    <row r="68" spans="1:13" ht="23.25" x14ac:dyDescent="0.25">
      <c r="A68" s="38">
        <v>57</v>
      </c>
      <c r="B68" s="50" t="s">
        <v>82</v>
      </c>
      <c r="C68" s="50" t="s">
        <v>109</v>
      </c>
      <c r="D68" s="5" t="s">
        <v>116</v>
      </c>
      <c r="E68" s="3">
        <v>14.997999999999999</v>
      </c>
      <c r="F68" s="7" t="s">
        <v>19</v>
      </c>
      <c r="G68" s="6" t="s">
        <v>15</v>
      </c>
      <c r="H68" s="30" t="s">
        <v>224</v>
      </c>
      <c r="I68" s="10">
        <v>5</v>
      </c>
      <c r="J68" s="34">
        <v>24</v>
      </c>
      <c r="K68" s="25">
        <v>46.94</v>
      </c>
      <c r="L68" s="25">
        <f t="shared" si="1"/>
        <v>71.989999999999995</v>
      </c>
      <c r="M68" s="25">
        <f t="shared" si="2"/>
        <v>140.80000000000001</v>
      </c>
    </row>
    <row r="69" spans="1:13" ht="23.25" x14ac:dyDescent="0.25">
      <c r="A69" s="38">
        <v>58</v>
      </c>
      <c r="B69" s="50" t="s">
        <v>82</v>
      </c>
      <c r="C69" s="50" t="s">
        <v>109</v>
      </c>
      <c r="D69" s="5" t="s">
        <v>117</v>
      </c>
      <c r="E69" s="3">
        <v>9.9979999999999993</v>
      </c>
      <c r="F69" s="7" t="s">
        <v>19</v>
      </c>
      <c r="G69" s="6" t="s">
        <v>15</v>
      </c>
      <c r="H69" s="30" t="s">
        <v>224</v>
      </c>
      <c r="I69" s="10">
        <v>5</v>
      </c>
      <c r="J69" s="34">
        <v>24</v>
      </c>
      <c r="K69" s="25">
        <v>46.94</v>
      </c>
      <c r="L69" s="25">
        <f t="shared" si="1"/>
        <v>47.99</v>
      </c>
      <c r="M69" s="25">
        <f t="shared" si="2"/>
        <v>93.86</v>
      </c>
    </row>
    <row r="70" spans="1:13" ht="23.25" x14ac:dyDescent="0.25">
      <c r="A70" s="38">
        <v>59</v>
      </c>
      <c r="B70" s="50" t="s">
        <v>82</v>
      </c>
      <c r="C70" s="50" t="s">
        <v>109</v>
      </c>
      <c r="D70" s="5" t="s">
        <v>118</v>
      </c>
      <c r="E70" s="3">
        <v>18.170999999999999</v>
      </c>
      <c r="F70" s="7" t="s">
        <v>19</v>
      </c>
      <c r="G70" s="6" t="s">
        <v>15</v>
      </c>
      <c r="H70" s="30" t="s">
        <v>224</v>
      </c>
      <c r="I70" s="10">
        <v>5</v>
      </c>
      <c r="J70" s="34">
        <v>24</v>
      </c>
      <c r="K70" s="25">
        <v>46.94</v>
      </c>
      <c r="L70" s="25">
        <f t="shared" si="1"/>
        <v>87.22</v>
      </c>
      <c r="M70" s="25">
        <f t="shared" si="2"/>
        <v>170.59</v>
      </c>
    </row>
    <row r="71" spans="1:13" ht="23.25" x14ac:dyDescent="0.25">
      <c r="A71" s="38">
        <v>60</v>
      </c>
      <c r="B71" s="50" t="s">
        <v>82</v>
      </c>
      <c r="C71" s="50" t="s">
        <v>83</v>
      </c>
      <c r="D71" s="5" t="s">
        <v>84</v>
      </c>
      <c r="E71" s="3">
        <v>10.7</v>
      </c>
      <c r="F71" s="7" t="s">
        <v>19</v>
      </c>
      <c r="G71" s="50" t="s">
        <v>15</v>
      </c>
      <c r="H71" s="30" t="s">
        <v>224</v>
      </c>
      <c r="I71" s="10">
        <v>5</v>
      </c>
      <c r="J71" s="34">
        <v>24</v>
      </c>
      <c r="K71" s="25">
        <v>46.94</v>
      </c>
      <c r="L71" s="25">
        <f t="shared" ref="L71:L101" si="3">ROUND((E71*J71)*20%,2)</f>
        <v>51.36</v>
      </c>
      <c r="M71" s="25">
        <f t="shared" si="2"/>
        <v>100.45</v>
      </c>
    </row>
    <row r="72" spans="1:13" ht="23.25" x14ac:dyDescent="0.25">
      <c r="A72" s="38">
        <v>61</v>
      </c>
      <c r="B72" s="50" t="s">
        <v>82</v>
      </c>
      <c r="C72" s="50" t="s">
        <v>85</v>
      </c>
      <c r="D72" s="5" t="s">
        <v>86</v>
      </c>
      <c r="E72" s="3">
        <v>5.9960000000000004</v>
      </c>
      <c r="F72" s="50" t="s">
        <v>14</v>
      </c>
      <c r="G72" s="50" t="s">
        <v>15</v>
      </c>
      <c r="H72" s="30" t="s">
        <v>224</v>
      </c>
      <c r="I72" s="10">
        <v>5</v>
      </c>
      <c r="J72" s="34">
        <v>24</v>
      </c>
      <c r="K72" s="25">
        <v>46.94</v>
      </c>
      <c r="L72" s="25">
        <f t="shared" si="3"/>
        <v>28.78</v>
      </c>
      <c r="M72" s="25">
        <f t="shared" si="2"/>
        <v>56.29</v>
      </c>
    </row>
    <row r="73" spans="1:13" ht="23.25" x14ac:dyDescent="0.25">
      <c r="A73" s="38">
        <v>62</v>
      </c>
      <c r="B73" s="50" t="s">
        <v>82</v>
      </c>
      <c r="C73" s="50" t="s">
        <v>87</v>
      </c>
      <c r="D73" s="5" t="s">
        <v>88</v>
      </c>
      <c r="E73" s="3">
        <v>0.85299999999999998</v>
      </c>
      <c r="F73" s="7" t="s">
        <v>14</v>
      </c>
      <c r="G73" s="50" t="s">
        <v>15</v>
      </c>
      <c r="H73" s="30" t="s">
        <v>224</v>
      </c>
      <c r="I73" s="10">
        <v>5</v>
      </c>
      <c r="J73" s="34">
        <v>24</v>
      </c>
      <c r="K73" s="25">
        <v>46.94</v>
      </c>
      <c r="L73" s="25">
        <f t="shared" si="3"/>
        <v>4.09</v>
      </c>
      <c r="M73" s="25">
        <f t="shared" si="2"/>
        <v>8</v>
      </c>
    </row>
    <row r="74" spans="1:13" ht="23.25" x14ac:dyDescent="0.25">
      <c r="A74" s="38">
        <v>63</v>
      </c>
      <c r="B74" s="50" t="s">
        <v>82</v>
      </c>
      <c r="C74" s="50" t="s">
        <v>87</v>
      </c>
      <c r="D74" s="5" t="s">
        <v>89</v>
      </c>
      <c r="E74" s="3">
        <v>4.9989999999999997</v>
      </c>
      <c r="F74" s="7" t="s">
        <v>19</v>
      </c>
      <c r="G74" s="50" t="s">
        <v>15</v>
      </c>
      <c r="H74" s="30" t="s">
        <v>224</v>
      </c>
      <c r="I74" s="10">
        <v>5</v>
      </c>
      <c r="J74" s="34">
        <v>24</v>
      </c>
      <c r="K74" s="25">
        <v>46.94</v>
      </c>
      <c r="L74" s="25">
        <f t="shared" si="3"/>
        <v>24</v>
      </c>
      <c r="M74" s="25">
        <f t="shared" si="2"/>
        <v>46.94</v>
      </c>
    </row>
    <row r="75" spans="1:13" ht="23.25" x14ac:dyDescent="0.25">
      <c r="A75" s="38">
        <v>64</v>
      </c>
      <c r="B75" s="50" t="s">
        <v>82</v>
      </c>
      <c r="C75" s="50" t="s">
        <v>87</v>
      </c>
      <c r="D75" s="50" t="s">
        <v>90</v>
      </c>
      <c r="E75" s="52">
        <v>9.6869999999999994</v>
      </c>
      <c r="F75" s="50" t="s">
        <v>19</v>
      </c>
      <c r="G75" s="50" t="s">
        <v>15</v>
      </c>
      <c r="H75" s="30" t="s">
        <v>224</v>
      </c>
      <c r="I75" s="10">
        <v>5</v>
      </c>
      <c r="J75" s="34">
        <v>24</v>
      </c>
      <c r="K75" s="25">
        <v>46.94</v>
      </c>
      <c r="L75" s="25">
        <f t="shared" si="3"/>
        <v>46.5</v>
      </c>
      <c r="M75" s="25">
        <f t="shared" si="2"/>
        <v>90.95</v>
      </c>
    </row>
    <row r="76" spans="1:13" ht="23.25" x14ac:dyDescent="0.25">
      <c r="A76" s="38">
        <v>65</v>
      </c>
      <c r="B76" s="50" t="s">
        <v>82</v>
      </c>
      <c r="C76" s="50" t="s">
        <v>87</v>
      </c>
      <c r="D76" s="50" t="s">
        <v>91</v>
      </c>
      <c r="E76" s="52">
        <v>3.0059999999999998</v>
      </c>
      <c r="F76" s="50" t="s">
        <v>18</v>
      </c>
      <c r="G76" s="50" t="s">
        <v>15</v>
      </c>
      <c r="H76" s="30" t="s">
        <v>224</v>
      </c>
      <c r="I76" s="10">
        <v>5</v>
      </c>
      <c r="J76" s="34">
        <v>24</v>
      </c>
      <c r="K76" s="25">
        <v>46.94</v>
      </c>
      <c r="L76" s="25">
        <f t="shared" si="3"/>
        <v>14.43</v>
      </c>
      <c r="M76" s="25">
        <f t="shared" si="2"/>
        <v>28.22</v>
      </c>
    </row>
    <row r="77" spans="1:13" ht="23.25" x14ac:dyDescent="0.25">
      <c r="A77" s="38">
        <v>66</v>
      </c>
      <c r="B77" s="50" t="s">
        <v>82</v>
      </c>
      <c r="C77" s="50" t="s">
        <v>87</v>
      </c>
      <c r="D77" s="50" t="s">
        <v>92</v>
      </c>
      <c r="E77" s="52">
        <v>8.6489999999999991</v>
      </c>
      <c r="F77" s="50" t="s">
        <v>19</v>
      </c>
      <c r="G77" s="50" t="s">
        <v>15</v>
      </c>
      <c r="H77" s="30" t="s">
        <v>224</v>
      </c>
      <c r="I77" s="10">
        <v>5</v>
      </c>
      <c r="J77" s="34">
        <v>24</v>
      </c>
      <c r="K77" s="25">
        <v>46.94</v>
      </c>
      <c r="L77" s="25">
        <f t="shared" si="3"/>
        <v>41.52</v>
      </c>
      <c r="M77" s="25">
        <f t="shared" si="2"/>
        <v>81.209999999999994</v>
      </c>
    </row>
    <row r="78" spans="1:13" ht="23.25" x14ac:dyDescent="0.25">
      <c r="A78" s="38">
        <v>67</v>
      </c>
      <c r="B78" s="50" t="s">
        <v>82</v>
      </c>
      <c r="C78" s="50" t="s">
        <v>87</v>
      </c>
      <c r="D78" s="50" t="s">
        <v>93</v>
      </c>
      <c r="E78" s="52">
        <v>4</v>
      </c>
      <c r="F78" s="50" t="s">
        <v>31</v>
      </c>
      <c r="G78" s="50" t="s">
        <v>15</v>
      </c>
      <c r="H78" s="30" t="s">
        <v>224</v>
      </c>
      <c r="I78" s="10">
        <v>5</v>
      </c>
      <c r="J78" s="34">
        <v>24</v>
      </c>
      <c r="K78" s="25">
        <v>46.94</v>
      </c>
      <c r="L78" s="25">
        <f t="shared" si="3"/>
        <v>19.2</v>
      </c>
      <c r="M78" s="25">
        <f t="shared" si="2"/>
        <v>37.549999999999997</v>
      </c>
    </row>
    <row r="79" spans="1:13" ht="23.25" x14ac:dyDescent="0.25">
      <c r="A79" s="38">
        <v>68</v>
      </c>
      <c r="B79" s="50" t="s">
        <v>82</v>
      </c>
      <c r="C79" s="50" t="s">
        <v>94</v>
      </c>
      <c r="D79" s="5" t="s">
        <v>95</v>
      </c>
      <c r="E79" s="3">
        <v>2.9950000000000001</v>
      </c>
      <c r="F79" s="7" t="s">
        <v>31</v>
      </c>
      <c r="G79" s="50" t="s">
        <v>15</v>
      </c>
      <c r="H79" s="30" t="s">
        <v>224</v>
      </c>
      <c r="I79" s="10">
        <v>5</v>
      </c>
      <c r="J79" s="34">
        <v>24</v>
      </c>
      <c r="K79" s="25">
        <v>46.94</v>
      </c>
      <c r="L79" s="25">
        <f t="shared" si="3"/>
        <v>14.38</v>
      </c>
      <c r="M79" s="25">
        <f t="shared" si="2"/>
        <v>28.12</v>
      </c>
    </row>
    <row r="80" spans="1:13" ht="23.25" x14ac:dyDescent="0.25">
      <c r="A80" s="38">
        <v>69</v>
      </c>
      <c r="B80" s="50" t="s">
        <v>82</v>
      </c>
      <c r="C80" s="50" t="s">
        <v>94</v>
      </c>
      <c r="D80" s="5" t="s">
        <v>96</v>
      </c>
      <c r="E80" s="3">
        <v>9.9990000000000006</v>
      </c>
      <c r="F80" s="7" t="s">
        <v>44</v>
      </c>
      <c r="G80" s="50" t="s">
        <v>15</v>
      </c>
      <c r="H80" s="30" t="s">
        <v>224</v>
      </c>
      <c r="I80" s="10">
        <v>5</v>
      </c>
      <c r="J80" s="34">
        <v>24</v>
      </c>
      <c r="K80" s="25">
        <v>46.94</v>
      </c>
      <c r="L80" s="25">
        <f t="shared" si="3"/>
        <v>48</v>
      </c>
      <c r="M80" s="25">
        <f t="shared" si="2"/>
        <v>93.88</v>
      </c>
    </row>
    <row r="81" spans="1:13" ht="23.25" x14ac:dyDescent="0.25">
      <c r="A81" s="38">
        <v>70</v>
      </c>
      <c r="B81" s="50" t="s">
        <v>82</v>
      </c>
      <c r="C81" s="50" t="s">
        <v>94</v>
      </c>
      <c r="D81" s="5" t="s">
        <v>97</v>
      </c>
      <c r="E81" s="3">
        <v>3.5</v>
      </c>
      <c r="F81" s="7" t="s">
        <v>31</v>
      </c>
      <c r="G81" s="50" t="s">
        <v>15</v>
      </c>
      <c r="H81" s="30" t="s">
        <v>224</v>
      </c>
      <c r="I81" s="10">
        <v>5</v>
      </c>
      <c r="J81" s="34">
        <v>24</v>
      </c>
      <c r="K81" s="25">
        <v>46.94</v>
      </c>
      <c r="L81" s="25">
        <f t="shared" si="3"/>
        <v>16.8</v>
      </c>
      <c r="M81" s="25">
        <f t="shared" si="2"/>
        <v>32.86</v>
      </c>
    </row>
    <row r="82" spans="1:13" ht="23.25" x14ac:dyDescent="0.25">
      <c r="A82" s="38">
        <v>71</v>
      </c>
      <c r="B82" s="50" t="s">
        <v>82</v>
      </c>
      <c r="C82" s="50" t="s">
        <v>94</v>
      </c>
      <c r="D82" s="5" t="s">
        <v>98</v>
      </c>
      <c r="E82" s="3">
        <v>5.9989999999999997</v>
      </c>
      <c r="F82" s="7" t="s">
        <v>44</v>
      </c>
      <c r="G82" s="50" t="s">
        <v>15</v>
      </c>
      <c r="H82" s="30" t="s">
        <v>224</v>
      </c>
      <c r="I82" s="10">
        <v>5</v>
      </c>
      <c r="J82" s="34">
        <v>24</v>
      </c>
      <c r="K82" s="25">
        <v>46.94</v>
      </c>
      <c r="L82" s="25">
        <f t="shared" si="3"/>
        <v>28.8</v>
      </c>
      <c r="M82" s="25">
        <f t="shared" si="2"/>
        <v>56.33</v>
      </c>
    </row>
    <row r="83" spans="1:13" ht="23.25" x14ac:dyDescent="0.25">
      <c r="A83" s="38">
        <v>72</v>
      </c>
      <c r="B83" s="50" t="s">
        <v>82</v>
      </c>
      <c r="C83" s="50" t="s">
        <v>94</v>
      </c>
      <c r="D83" s="5" t="s">
        <v>99</v>
      </c>
      <c r="E83" s="3">
        <v>3.5030000000000001</v>
      </c>
      <c r="F83" s="7" t="s">
        <v>31</v>
      </c>
      <c r="G83" s="50" t="s">
        <v>15</v>
      </c>
      <c r="H83" s="30" t="s">
        <v>224</v>
      </c>
      <c r="I83" s="10">
        <v>5</v>
      </c>
      <c r="J83" s="34">
        <v>24</v>
      </c>
      <c r="K83" s="25">
        <v>46.94</v>
      </c>
      <c r="L83" s="25">
        <f t="shared" si="3"/>
        <v>16.809999999999999</v>
      </c>
      <c r="M83" s="25">
        <f t="shared" si="2"/>
        <v>32.880000000000003</v>
      </c>
    </row>
    <row r="84" spans="1:13" ht="23.25" x14ac:dyDescent="0.25">
      <c r="A84" s="38">
        <v>73</v>
      </c>
      <c r="B84" s="50" t="s">
        <v>82</v>
      </c>
      <c r="C84" s="50" t="s">
        <v>100</v>
      </c>
      <c r="D84" s="5" t="s">
        <v>102</v>
      </c>
      <c r="E84" s="3">
        <v>2.0019999999999998</v>
      </c>
      <c r="F84" s="6" t="s">
        <v>101</v>
      </c>
      <c r="G84" s="6" t="s">
        <v>15</v>
      </c>
      <c r="H84" s="30" t="s">
        <v>224</v>
      </c>
      <c r="I84" s="10">
        <v>5</v>
      </c>
      <c r="J84" s="34">
        <v>24</v>
      </c>
      <c r="K84" s="25">
        <v>46.94</v>
      </c>
      <c r="L84" s="25">
        <f t="shared" si="3"/>
        <v>9.61</v>
      </c>
      <c r="M84" s="25">
        <f t="shared" si="2"/>
        <v>18.8</v>
      </c>
    </row>
    <row r="85" spans="1:13" ht="22.5" customHeight="1" x14ac:dyDescent="0.25">
      <c r="B85" s="50"/>
      <c r="C85" s="89" t="s">
        <v>206</v>
      </c>
      <c r="D85" s="90"/>
      <c r="E85" s="69">
        <f>SUM(E59:E84)</f>
        <v>240.61399999999998</v>
      </c>
      <c r="F85" s="7"/>
      <c r="G85" s="50"/>
      <c r="H85" s="50"/>
      <c r="I85" s="54"/>
      <c r="J85" s="54"/>
      <c r="K85" s="25"/>
      <c r="L85" s="25"/>
      <c r="M85" s="25"/>
    </row>
    <row r="86" spans="1:13" ht="15.75" customHeight="1" x14ac:dyDescent="0.25">
      <c r="A86" s="38">
        <v>74</v>
      </c>
      <c r="B86" s="50" t="s">
        <v>119</v>
      </c>
      <c r="C86" s="50" t="s">
        <v>121</v>
      </c>
      <c r="D86" s="5" t="s">
        <v>122</v>
      </c>
      <c r="E86" s="52">
        <v>10.037000000000001</v>
      </c>
      <c r="F86" s="50" t="s">
        <v>14</v>
      </c>
      <c r="G86" s="50" t="s">
        <v>15</v>
      </c>
      <c r="H86" s="30" t="s">
        <v>224</v>
      </c>
      <c r="I86" s="10">
        <v>5</v>
      </c>
      <c r="J86" s="34">
        <v>24</v>
      </c>
      <c r="K86" s="25">
        <v>46.94</v>
      </c>
      <c r="L86" s="25">
        <f t="shared" si="3"/>
        <v>48.18</v>
      </c>
      <c r="M86" s="25">
        <f t="shared" si="2"/>
        <v>94.23</v>
      </c>
    </row>
    <row r="87" spans="1:13" ht="15" customHeight="1" x14ac:dyDescent="0.25">
      <c r="A87" s="38">
        <v>75</v>
      </c>
      <c r="B87" s="50" t="s">
        <v>119</v>
      </c>
      <c r="C87" s="50" t="s">
        <v>123</v>
      </c>
      <c r="D87" s="5" t="s">
        <v>124</v>
      </c>
      <c r="E87" s="52">
        <v>5.1989999999999998</v>
      </c>
      <c r="F87" s="50" t="s">
        <v>44</v>
      </c>
      <c r="G87" s="50" t="s">
        <v>15</v>
      </c>
      <c r="H87" s="30" t="s">
        <v>224</v>
      </c>
      <c r="I87" s="10">
        <v>5</v>
      </c>
      <c r="J87" s="34">
        <v>24</v>
      </c>
      <c r="K87" s="25">
        <v>46.94</v>
      </c>
      <c r="L87" s="25">
        <f t="shared" si="3"/>
        <v>24.96</v>
      </c>
      <c r="M87" s="25">
        <f t="shared" si="2"/>
        <v>48.82</v>
      </c>
    </row>
    <row r="88" spans="1:13" ht="15" customHeight="1" x14ac:dyDescent="0.25">
      <c r="A88" s="38">
        <v>76</v>
      </c>
      <c r="B88" s="50" t="s">
        <v>119</v>
      </c>
      <c r="C88" s="50" t="s">
        <v>123</v>
      </c>
      <c r="D88" s="5" t="s">
        <v>138</v>
      </c>
      <c r="E88" s="52">
        <v>1</v>
      </c>
      <c r="F88" s="50" t="s">
        <v>44</v>
      </c>
      <c r="G88" s="50" t="s">
        <v>15</v>
      </c>
      <c r="H88" s="30" t="s">
        <v>224</v>
      </c>
      <c r="I88" s="10">
        <v>5</v>
      </c>
      <c r="J88" s="34">
        <v>24</v>
      </c>
      <c r="K88" s="25">
        <v>46.94</v>
      </c>
      <c r="L88" s="25">
        <f t="shared" si="3"/>
        <v>4.8</v>
      </c>
      <c r="M88" s="25">
        <f t="shared" si="2"/>
        <v>9.39</v>
      </c>
    </row>
    <row r="89" spans="1:13" ht="15" customHeight="1" x14ac:dyDescent="0.25">
      <c r="A89" s="38">
        <v>77</v>
      </c>
      <c r="B89" s="50" t="s">
        <v>119</v>
      </c>
      <c r="C89" s="50" t="s">
        <v>125</v>
      </c>
      <c r="D89" s="5" t="s">
        <v>126</v>
      </c>
      <c r="E89" s="52">
        <v>65.082999999999998</v>
      </c>
      <c r="F89" s="50" t="s">
        <v>19</v>
      </c>
      <c r="G89" s="50" t="s">
        <v>15</v>
      </c>
      <c r="H89" s="30" t="s">
        <v>224</v>
      </c>
      <c r="I89" s="10">
        <v>5</v>
      </c>
      <c r="J89" s="34">
        <v>24</v>
      </c>
      <c r="K89" s="25">
        <v>46.94</v>
      </c>
      <c r="L89" s="25">
        <f t="shared" si="3"/>
        <v>312.39999999999998</v>
      </c>
      <c r="M89" s="25">
        <f t="shared" si="2"/>
        <v>611</v>
      </c>
    </row>
    <row r="90" spans="1:13" ht="15" customHeight="1" x14ac:dyDescent="0.25">
      <c r="A90" s="38">
        <v>78</v>
      </c>
      <c r="B90" s="50" t="s">
        <v>119</v>
      </c>
      <c r="C90" s="50" t="s">
        <v>166</v>
      </c>
      <c r="D90" s="5" t="s">
        <v>167</v>
      </c>
      <c r="E90" s="52">
        <v>2.4990000000000001</v>
      </c>
      <c r="F90" s="50" t="s">
        <v>19</v>
      </c>
      <c r="G90" s="50" t="s">
        <v>15</v>
      </c>
      <c r="H90" s="30" t="s">
        <v>224</v>
      </c>
      <c r="I90" s="10">
        <v>5</v>
      </c>
      <c r="J90" s="34">
        <v>24</v>
      </c>
      <c r="K90" s="25">
        <v>46.94</v>
      </c>
      <c r="L90" s="25">
        <f t="shared" si="3"/>
        <v>12</v>
      </c>
      <c r="M90" s="25">
        <f t="shared" si="2"/>
        <v>23.47</v>
      </c>
    </row>
    <row r="91" spans="1:13" ht="23.25" x14ac:dyDescent="0.25">
      <c r="A91" s="38">
        <v>79</v>
      </c>
      <c r="B91" s="50" t="s">
        <v>119</v>
      </c>
      <c r="C91" s="50" t="s">
        <v>119</v>
      </c>
      <c r="D91" s="5" t="s">
        <v>120</v>
      </c>
      <c r="E91" s="52">
        <v>12.984</v>
      </c>
      <c r="F91" s="50" t="s">
        <v>14</v>
      </c>
      <c r="G91" s="6" t="s">
        <v>15</v>
      </c>
      <c r="H91" s="30" t="s">
        <v>224</v>
      </c>
      <c r="I91" s="10">
        <v>5</v>
      </c>
      <c r="J91" s="34">
        <v>24</v>
      </c>
      <c r="K91" s="25">
        <v>46.94</v>
      </c>
      <c r="L91" s="25">
        <f t="shared" si="3"/>
        <v>62.32</v>
      </c>
      <c r="M91" s="25">
        <f t="shared" si="2"/>
        <v>121.89</v>
      </c>
    </row>
    <row r="92" spans="1:13" ht="23.25" x14ac:dyDescent="0.25">
      <c r="A92" s="38">
        <v>80</v>
      </c>
      <c r="B92" s="50" t="s">
        <v>119</v>
      </c>
      <c r="C92" s="50" t="s">
        <v>128</v>
      </c>
      <c r="D92" s="5" t="s">
        <v>129</v>
      </c>
      <c r="E92" s="33">
        <v>5.1029999999999998</v>
      </c>
      <c r="F92" s="7" t="s">
        <v>14</v>
      </c>
      <c r="G92" s="50" t="s">
        <v>15</v>
      </c>
      <c r="H92" s="30" t="s">
        <v>224</v>
      </c>
      <c r="I92" s="10">
        <v>5</v>
      </c>
      <c r="J92" s="34">
        <v>24</v>
      </c>
      <c r="K92" s="25">
        <v>46.94</v>
      </c>
      <c r="L92" s="25">
        <f t="shared" si="3"/>
        <v>24.49</v>
      </c>
      <c r="M92" s="25">
        <f t="shared" si="2"/>
        <v>47.9</v>
      </c>
    </row>
    <row r="93" spans="1:13" ht="23.25" x14ac:dyDescent="0.25">
      <c r="A93" s="38">
        <v>81</v>
      </c>
      <c r="B93" s="50" t="s">
        <v>119</v>
      </c>
      <c r="C93" s="50" t="s">
        <v>128</v>
      </c>
      <c r="D93" s="13" t="s">
        <v>130</v>
      </c>
      <c r="E93" s="14">
        <v>5.952</v>
      </c>
      <c r="F93" s="15" t="s">
        <v>19</v>
      </c>
      <c r="G93" s="50" t="s">
        <v>15</v>
      </c>
      <c r="H93" s="30" t="s">
        <v>224</v>
      </c>
      <c r="I93" s="10">
        <v>5</v>
      </c>
      <c r="J93" s="34">
        <v>24</v>
      </c>
      <c r="K93" s="25">
        <v>46.94</v>
      </c>
      <c r="L93" s="25">
        <f t="shared" si="3"/>
        <v>28.57</v>
      </c>
      <c r="M93" s="25">
        <f t="shared" si="2"/>
        <v>55.88</v>
      </c>
    </row>
    <row r="94" spans="1:13" ht="23.25" x14ac:dyDescent="0.25">
      <c r="A94" s="38">
        <v>82</v>
      </c>
      <c r="B94" s="50" t="s">
        <v>119</v>
      </c>
      <c r="C94" s="50" t="s">
        <v>128</v>
      </c>
      <c r="D94" s="5" t="s">
        <v>131</v>
      </c>
      <c r="E94" s="33">
        <v>5.375</v>
      </c>
      <c r="F94" s="7" t="s">
        <v>19</v>
      </c>
      <c r="G94" s="50" t="s">
        <v>15</v>
      </c>
      <c r="H94" s="30" t="s">
        <v>224</v>
      </c>
      <c r="I94" s="10">
        <v>5</v>
      </c>
      <c r="J94" s="34">
        <v>24</v>
      </c>
      <c r="K94" s="25">
        <v>46.94</v>
      </c>
      <c r="L94" s="25">
        <f t="shared" si="3"/>
        <v>25.8</v>
      </c>
      <c r="M94" s="25">
        <f t="shared" si="2"/>
        <v>50.46</v>
      </c>
    </row>
    <row r="95" spans="1:13" ht="23.25" x14ac:dyDescent="0.25">
      <c r="A95" s="38">
        <v>83</v>
      </c>
      <c r="B95" s="50" t="s">
        <v>119</v>
      </c>
      <c r="C95" s="50" t="s">
        <v>128</v>
      </c>
      <c r="D95" s="5" t="s">
        <v>132</v>
      </c>
      <c r="E95" s="33">
        <v>1.8779999999999999</v>
      </c>
      <c r="F95" s="7" t="s">
        <v>14</v>
      </c>
      <c r="G95" s="50" t="s">
        <v>15</v>
      </c>
      <c r="H95" s="30" t="s">
        <v>224</v>
      </c>
      <c r="I95" s="10">
        <v>5</v>
      </c>
      <c r="J95" s="34">
        <v>24</v>
      </c>
      <c r="K95" s="25">
        <v>46.94</v>
      </c>
      <c r="L95" s="25">
        <f t="shared" si="3"/>
        <v>9.01</v>
      </c>
      <c r="M95" s="25">
        <f t="shared" si="2"/>
        <v>17.62</v>
      </c>
    </row>
    <row r="96" spans="1:13" ht="23.25" x14ac:dyDescent="0.25">
      <c r="A96" s="38">
        <v>84</v>
      </c>
      <c r="B96" s="50" t="s">
        <v>119</v>
      </c>
      <c r="C96" s="50" t="s">
        <v>128</v>
      </c>
      <c r="D96" s="13" t="s">
        <v>133</v>
      </c>
      <c r="E96" s="14">
        <v>1.0009999999999999</v>
      </c>
      <c r="F96" s="15" t="s">
        <v>14</v>
      </c>
      <c r="G96" s="50" t="s">
        <v>15</v>
      </c>
      <c r="H96" s="30" t="s">
        <v>224</v>
      </c>
      <c r="I96" s="10">
        <v>5</v>
      </c>
      <c r="J96" s="34">
        <v>24</v>
      </c>
      <c r="K96" s="25">
        <v>46.94</v>
      </c>
      <c r="L96" s="25">
        <f t="shared" si="3"/>
        <v>4.8</v>
      </c>
      <c r="M96" s="25">
        <f t="shared" si="2"/>
        <v>9.39</v>
      </c>
    </row>
    <row r="97" spans="1:13" ht="25.5" customHeight="1" x14ac:dyDescent="0.25">
      <c r="A97" s="38"/>
      <c r="B97" s="10"/>
      <c r="C97" s="83" t="s">
        <v>205</v>
      </c>
      <c r="D97" s="84"/>
      <c r="E97" s="69">
        <f>SUM(E86:E96)</f>
        <v>116.11099999999999</v>
      </c>
      <c r="F97" s="7"/>
      <c r="G97" s="6"/>
      <c r="H97" s="10"/>
      <c r="I97" s="25"/>
      <c r="J97" s="25"/>
      <c r="K97" s="25"/>
      <c r="L97" s="25"/>
      <c r="M97" s="25"/>
    </row>
    <row r="98" spans="1:13" ht="25.5" customHeight="1" x14ac:dyDescent="0.25">
      <c r="A98" s="38">
        <v>85</v>
      </c>
      <c r="B98" s="73" t="s">
        <v>134</v>
      </c>
      <c r="C98" s="74" t="s">
        <v>184</v>
      </c>
      <c r="D98" s="75" t="s">
        <v>185</v>
      </c>
      <c r="E98" s="69">
        <v>77.819999999999993</v>
      </c>
      <c r="F98" s="50" t="s">
        <v>31</v>
      </c>
      <c r="G98" s="76" t="s">
        <v>186</v>
      </c>
      <c r="H98" s="30" t="s">
        <v>224</v>
      </c>
      <c r="I98" s="37"/>
      <c r="J98" s="34">
        <v>24</v>
      </c>
      <c r="K98" s="25">
        <v>46.94</v>
      </c>
      <c r="L98" s="25">
        <f t="shared" si="3"/>
        <v>373.54</v>
      </c>
      <c r="M98" s="25">
        <f t="shared" si="2"/>
        <v>730.58</v>
      </c>
    </row>
    <row r="99" spans="1:13" ht="23.25" x14ac:dyDescent="0.25">
      <c r="A99" s="27">
        <v>86</v>
      </c>
      <c r="B99" s="70" t="s">
        <v>134</v>
      </c>
      <c r="C99" s="10" t="s">
        <v>135</v>
      </c>
      <c r="D99" s="5" t="s">
        <v>136</v>
      </c>
      <c r="E99" s="3">
        <v>4.3639999999999999</v>
      </c>
      <c r="F99" s="7" t="s">
        <v>14</v>
      </c>
      <c r="G99" s="6" t="s">
        <v>16</v>
      </c>
      <c r="H99" s="30" t="s">
        <v>224</v>
      </c>
      <c r="I99" s="10">
        <v>5</v>
      </c>
      <c r="J99" s="34">
        <v>24</v>
      </c>
      <c r="K99" s="25">
        <v>46.94</v>
      </c>
      <c r="L99" s="25">
        <f t="shared" si="3"/>
        <v>20.95</v>
      </c>
      <c r="M99" s="25">
        <f t="shared" si="2"/>
        <v>40.97</v>
      </c>
    </row>
    <row r="100" spans="1:13" ht="23.25" x14ac:dyDescent="0.25">
      <c r="A100" s="27">
        <v>87</v>
      </c>
      <c r="B100" s="70" t="s">
        <v>134</v>
      </c>
      <c r="C100" s="10" t="s">
        <v>135</v>
      </c>
      <c r="D100" s="5" t="s">
        <v>137</v>
      </c>
      <c r="E100" s="3">
        <v>4.4089999999999998</v>
      </c>
      <c r="F100" s="7" t="s">
        <v>14</v>
      </c>
      <c r="G100" s="6" t="s">
        <v>16</v>
      </c>
      <c r="H100" s="30" t="s">
        <v>224</v>
      </c>
      <c r="I100" s="10">
        <v>5</v>
      </c>
      <c r="J100" s="34">
        <v>24</v>
      </c>
      <c r="K100" s="25">
        <v>46.94</v>
      </c>
      <c r="L100" s="25">
        <f t="shared" si="3"/>
        <v>21.16</v>
      </c>
      <c r="M100" s="25">
        <f t="shared" si="2"/>
        <v>41.39</v>
      </c>
    </row>
    <row r="101" spans="1:13" ht="23.25" x14ac:dyDescent="0.25">
      <c r="A101" s="38">
        <v>88</v>
      </c>
      <c r="B101" s="74" t="s">
        <v>134</v>
      </c>
      <c r="C101" s="50" t="s">
        <v>135</v>
      </c>
      <c r="D101" s="5" t="s">
        <v>163</v>
      </c>
      <c r="E101" s="3">
        <v>17.754999999999999</v>
      </c>
      <c r="F101" s="7" t="s">
        <v>14</v>
      </c>
      <c r="G101" s="6" t="s">
        <v>141</v>
      </c>
      <c r="H101" s="30" t="s">
        <v>224</v>
      </c>
      <c r="I101" s="10">
        <v>5</v>
      </c>
      <c r="J101" s="34">
        <v>24</v>
      </c>
      <c r="K101" s="25">
        <v>46.94</v>
      </c>
      <c r="L101" s="25">
        <f t="shared" si="3"/>
        <v>85.22</v>
      </c>
      <c r="M101" s="25">
        <f t="shared" si="2"/>
        <v>166.68</v>
      </c>
    </row>
    <row r="102" spans="1:13" ht="21.75" customHeight="1" x14ac:dyDescent="0.25">
      <c r="A102" s="27"/>
      <c r="B102" s="70"/>
      <c r="C102" s="83" t="s">
        <v>204</v>
      </c>
      <c r="D102" s="84"/>
      <c r="E102" s="69">
        <f>SUM(E98:E101)</f>
        <v>104.348</v>
      </c>
      <c r="F102" s="6"/>
      <c r="G102" s="7"/>
      <c r="H102" s="10"/>
      <c r="I102" s="25"/>
      <c r="J102" s="25"/>
      <c r="K102" s="25"/>
      <c r="L102" s="25"/>
      <c r="M102" s="25"/>
    </row>
    <row r="103" spans="1:13" ht="30" customHeight="1" x14ac:dyDescent="0.25">
      <c r="A103" s="10"/>
      <c r="B103" s="70"/>
      <c r="C103" s="88" t="s">
        <v>237</v>
      </c>
      <c r="D103" s="88"/>
      <c r="E103" s="32">
        <v>829.06200000000001</v>
      </c>
      <c r="F103" s="10"/>
      <c r="G103" s="10"/>
      <c r="H103" s="10"/>
      <c r="I103" s="25"/>
      <c r="J103" s="25"/>
      <c r="K103" s="10"/>
      <c r="L103" s="25"/>
      <c r="M103" s="25"/>
    </row>
    <row r="104" spans="1:13" x14ac:dyDescent="0.25">
      <c r="A104" s="20"/>
      <c r="B104" s="24"/>
      <c r="F104" s="23"/>
    </row>
    <row r="105" spans="1:13" x14ac:dyDescent="0.25">
      <c r="A105" s="21"/>
      <c r="B105" s="24"/>
      <c r="H105" s="23"/>
    </row>
    <row r="106" spans="1:13" x14ac:dyDescent="0.25">
      <c r="A106" s="20"/>
    </row>
    <row r="107" spans="1:13" x14ac:dyDescent="0.25">
      <c r="A107" s="20"/>
    </row>
    <row r="108" spans="1:13" x14ac:dyDescent="0.25">
      <c r="A108" s="20"/>
    </row>
    <row r="109" spans="1:13" x14ac:dyDescent="0.25">
      <c r="A109" s="20"/>
    </row>
    <row r="110" spans="1:13" x14ac:dyDescent="0.25">
      <c r="A110" s="19"/>
    </row>
    <row r="111" spans="1:13" x14ac:dyDescent="0.25">
      <c r="A111" s="20"/>
    </row>
  </sheetData>
  <mergeCells count="13">
    <mergeCell ref="C31:D31"/>
    <mergeCell ref="C34:D34"/>
    <mergeCell ref="C97:D97"/>
    <mergeCell ref="C103:D103"/>
    <mergeCell ref="C102:D102"/>
    <mergeCell ref="C55:D55"/>
    <mergeCell ref="C58:D58"/>
    <mergeCell ref="C85:D85"/>
    <mergeCell ref="C6:D6"/>
    <mergeCell ref="C10:D10"/>
    <mergeCell ref="C15:D15"/>
    <mergeCell ref="C29:D29"/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 xml:space="preserve">&amp;L&amp;8изготвил:                                                                
В. Чобанова&amp;C&amp;9Директор ОД "Земеделие" - Бургас: 
                                                                               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view="pageLayout" zoomScaleNormal="100" workbookViewId="0">
      <selection activeCell="M15" sqref="M15"/>
    </sheetView>
  </sheetViews>
  <sheetFormatPr defaultRowHeight="15" x14ac:dyDescent="0.25"/>
  <cols>
    <col min="1" max="1" width="4.140625" customWidth="1"/>
    <col min="2" max="2" width="9.42578125" customWidth="1"/>
    <col min="3" max="3" width="7.28515625" customWidth="1"/>
    <col min="4" max="4" width="8.5703125" customWidth="1"/>
    <col min="5" max="5" width="5.7109375" customWidth="1"/>
    <col min="6" max="6" width="4" customWidth="1"/>
    <col min="7" max="7" width="9.28515625" customWidth="1"/>
    <col min="8" max="8" width="8.85546875" customWidth="1"/>
    <col min="9" max="9" width="11.5703125" customWidth="1"/>
    <col min="10" max="10" width="7" customWidth="1"/>
    <col min="11" max="11" width="9.85546875" customWidth="1"/>
    <col min="12" max="12" width="9.140625" customWidth="1"/>
    <col min="13" max="13" width="8.5703125" customWidth="1"/>
    <col min="14" max="14" width="7.42578125" customWidth="1"/>
  </cols>
  <sheetData>
    <row r="1" spans="1:16" ht="69" customHeight="1" thickBot="1" x14ac:dyDescent="0.3">
      <c r="A1" s="103" t="s">
        <v>228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</row>
    <row r="2" spans="1:16" ht="16.5" thickTop="1" thickBot="1" x14ac:dyDescent="0.3">
      <c r="A2" s="104" t="s">
        <v>4</v>
      </c>
      <c r="B2" s="105" t="s">
        <v>0</v>
      </c>
      <c r="C2" s="104" t="s">
        <v>1</v>
      </c>
      <c r="D2" s="104" t="s">
        <v>10</v>
      </c>
      <c r="E2" s="104" t="s">
        <v>5</v>
      </c>
      <c r="F2" s="104" t="s">
        <v>3</v>
      </c>
      <c r="G2" s="105" t="s">
        <v>2</v>
      </c>
      <c r="H2" s="105" t="s">
        <v>6</v>
      </c>
      <c r="I2" s="104" t="s">
        <v>211</v>
      </c>
      <c r="J2" s="104" t="s">
        <v>11</v>
      </c>
      <c r="K2" s="104" t="s">
        <v>207</v>
      </c>
      <c r="L2" s="104" t="s">
        <v>212</v>
      </c>
      <c r="M2" s="104"/>
      <c r="N2" s="104"/>
      <c r="O2" s="104" t="s">
        <v>213</v>
      </c>
      <c r="P2" s="104"/>
    </row>
    <row r="3" spans="1:16" ht="36.75" customHeight="1" thickTop="1" thickBot="1" x14ac:dyDescent="0.3">
      <c r="A3" s="104"/>
      <c r="B3" s="105"/>
      <c r="C3" s="104"/>
      <c r="D3" s="104"/>
      <c r="E3" s="104"/>
      <c r="F3" s="104"/>
      <c r="G3" s="105"/>
      <c r="H3" s="105"/>
      <c r="I3" s="104"/>
      <c r="J3" s="104"/>
      <c r="K3" s="104"/>
      <c r="L3" s="40" t="s">
        <v>214</v>
      </c>
      <c r="M3" s="40" t="s">
        <v>215</v>
      </c>
      <c r="N3" s="40" t="s">
        <v>216</v>
      </c>
      <c r="O3" s="18" t="s">
        <v>234</v>
      </c>
      <c r="P3" s="18" t="s">
        <v>235</v>
      </c>
    </row>
    <row r="4" spans="1:16" ht="15.75" thickTop="1" x14ac:dyDescent="0.2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  <c r="K4" s="1">
        <v>11</v>
      </c>
      <c r="L4" s="16">
        <v>12</v>
      </c>
      <c r="M4" s="1">
        <v>13</v>
      </c>
      <c r="N4" s="1">
        <v>14</v>
      </c>
      <c r="O4" s="11">
        <v>15</v>
      </c>
      <c r="P4" s="11">
        <v>16</v>
      </c>
    </row>
    <row r="5" spans="1:16" x14ac:dyDescent="0.25">
      <c r="A5" s="91">
        <v>1</v>
      </c>
      <c r="B5" s="91" t="s">
        <v>134</v>
      </c>
      <c r="C5" s="91" t="s">
        <v>135</v>
      </c>
      <c r="D5" s="93" t="s">
        <v>233</v>
      </c>
      <c r="E5" s="95">
        <v>21.195</v>
      </c>
      <c r="F5" s="97" t="s">
        <v>17</v>
      </c>
      <c r="G5" s="97" t="s">
        <v>141</v>
      </c>
      <c r="H5" s="99" t="s">
        <v>224</v>
      </c>
      <c r="I5" s="101" t="s">
        <v>231</v>
      </c>
      <c r="J5" s="101">
        <v>4</v>
      </c>
      <c r="K5" s="99">
        <v>25</v>
      </c>
      <c r="L5" s="56" t="s">
        <v>226</v>
      </c>
      <c r="M5" s="1">
        <v>29</v>
      </c>
      <c r="N5" s="1">
        <v>56.72</v>
      </c>
      <c r="O5" s="72">
        <f>ROUND(E5*10.23,2)</f>
        <v>216.82</v>
      </c>
      <c r="P5" s="1">
        <f>ROUND(O5*1.95583,2)</f>
        <v>424.06</v>
      </c>
    </row>
    <row r="6" spans="1:16" ht="34.5" x14ac:dyDescent="0.25">
      <c r="A6" s="92"/>
      <c r="B6" s="92"/>
      <c r="C6" s="92"/>
      <c r="D6" s="94"/>
      <c r="E6" s="96"/>
      <c r="F6" s="98"/>
      <c r="G6" s="98"/>
      <c r="H6" s="100"/>
      <c r="I6" s="102"/>
      <c r="J6" s="102"/>
      <c r="K6" s="100"/>
      <c r="L6" s="57" t="s">
        <v>227</v>
      </c>
      <c r="M6" s="1">
        <v>43</v>
      </c>
      <c r="N6" s="1">
        <v>84.1</v>
      </c>
      <c r="O6" s="72"/>
      <c r="P6" s="39"/>
    </row>
    <row r="7" spans="1:16" x14ac:dyDescent="0.25">
      <c r="A7" s="58"/>
      <c r="B7" s="58"/>
      <c r="C7" s="58"/>
      <c r="D7" s="59"/>
      <c r="E7" s="60"/>
      <c r="F7" s="61"/>
      <c r="G7" s="61"/>
      <c r="H7" s="62"/>
      <c r="I7" s="62"/>
      <c r="J7" s="63"/>
      <c r="K7" s="62"/>
      <c r="L7" s="64"/>
      <c r="M7" s="20"/>
      <c r="N7" s="20"/>
      <c r="O7" s="19"/>
      <c r="P7" s="19"/>
    </row>
  </sheetData>
  <mergeCells count="25">
    <mergeCell ref="A5:A6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N2"/>
    <mergeCell ref="O2:P2"/>
    <mergeCell ref="B5:B6"/>
    <mergeCell ref="C5:C6"/>
    <mergeCell ref="D5:D6"/>
    <mergeCell ref="E5:E6"/>
    <mergeCell ref="F5:F6"/>
    <mergeCell ref="K5:K6"/>
    <mergeCell ref="J5:J6"/>
    <mergeCell ref="I5:I6"/>
    <mergeCell ref="H5:H6"/>
    <mergeCell ref="G5:G6"/>
  </mergeCells>
  <pageMargins left="0.7" right="0.7" top="0.75" bottom="0.75" header="0.3" footer="0.3"/>
  <pageSetup paperSize="9" orientation="landscape" r:id="rId1"/>
  <headerFoot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workbookViewId="0">
      <selection activeCell="C18" sqref="C18"/>
    </sheetView>
  </sheetViews>
  <sheetFormatPr defaultRowHeight="15" x14ac:dyDescent="0.25"/>
  <cols>
    <col min="1" max="1" width="4.42578125" customWidth="1"/>
    <col min="6" max="6" width="5.5703125" customWidth="1"/>
    <col min="11" max="11" width="7.42578125" customWidth="1"/>
    <col min="13" max="14" width="8" customWidth="1"/>
    <col min="15" max="15" width="7" customWidth="1"/>
    <col min="16" max="16" width="6.7109375" customWidth="1"/>
  </cols>
  <sheetData>
    <row r="1" spans="1:16" ht="45" customHeight="1" thickBot="1" x14ac:dyDescent="0.3">
      <c r="A1" s="106" t="s">
        <v>219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ht="16.5" customHeight="1" thickTop="1" thickBot="1" x14ac:dyDescent="0.3">
      <c r="A2" s="104" t="s">
        <v>4</v>
      </c>
      <c r="B2" s="105" t="s">
        <v>0</v>
      </c>
      <c r="C2" s="104" t="s">
        <v>1</v>
      </c>
      <c r="D2" s="104" t="s">
        <v>10</v>
      </c>
      <c r="E2" s="104" t="s">
        <v>5</v>
      </c>
      <c r="F2" s="104" t="s">
        <v>3</v>
      </c>
      <c r="G2" s="105" t="s">
        <v>2</v>
      </c>
      <c r="H2" s="104" t="s">
        <v>6</v>
      </c>
      <c r="I2" s="104" t="s">
        <v>7</v>
      </c>
      <c r="J2" s="104" t="s">
        <v>8</v>
      </c>
      <c r="K2" s="104" t="s">
        <v>207</v>
      </c>
      <c r="L2" s="109" t="s">
        <v>212</v>
      </c>
      <c r="M2" s="110"/>
      <c r="N2" s="111"/>
      <c r="O2" s="104" t="s">
        <v>213</v>
      </c>
      <c r="P2" s="104"/>
    </row>
    <row r="3" spans="1:16" ht="29.25" customHeight="1" thickTop="1" x14ac:dyDescent="0.25">
      <c r="A3" s="107"/>
      <c r="B3" s="108"/>
      <c r="C3" s="107"/>
      <c r="D3" s="107"/>
      <c r="E3" s="107"/>
      <c r="F3" s="107"/>
      <c r="G3" s="108"/>
      <c r="H3" s="107"/>
      <c r="I3" s="107"/>
      <c r="J3" s="107"/>
      <c r="K3" s="107"/>
      <c r="L3" s="41" t="s">
        <v>214</v>
      </c>
      <c r="M3" s="41" t="s">
        <v>215</v>
      </c>
      <c r="N3" s="41" t="s">
        <v>216</v>
      </c>
      <c r="O3" s="41" t="s">
        <v>234</v>
      </c>
      <c r="P3" s="41" t="s">
        <v>235</v>
      </c>
    </row>
    <row r="4" spans="1:16" x14ac:dyDescent="0.25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  <c r="P4" s="46">
        <v>16</v>
      </c>
    </row>
    <row r="5" spans="1:16" ht="57" x14ac:dyDescent="0.25">
      <c r="A5" s="10">
        <v>1</v>
      </c>
      <c r="B5" s="10" t="s">
        <v>48</v>
      </c>
      <c r="C5" s="10" t="s">
        <v>139</v>
      </c>
      <c r="D5" s="32" t="s">
        <v>140</v>
      </c>
      <c r="E5" s="48">
        <v>55.494999999999997</v>
      </c>
      <c r="F5" s="10" t="s">
        <v>14</v>
      </c>
      <c r="G5" s="10" t="s">
        <v>141</v>
      </c>
      <c r="H5" s="10" t="s">
        <v>224</v>
      </c>
      <c r="I5" s="10" t="s">
        <v>142</v>
      </c>
      <c r="J5" s="27">
        <v>1998</v>
      </c>
      <c r="K5" s="10">
        <v>5</v>
      </c>
      <c r="L5" s="71" t="s">
        <v>230</v>
      </c>
      <c r="M5" s="10">
        <v>43</v>
      </c>
      <c r="N5" s="10">
        <v>84.1</v>
      </c>
      <c r="O5" s="10">
        <f>ROUND(E5*10.23,2)</f>
        <v>567.71</v>
      </c>
      <c r="P5" s="10">
        <f>ROUND(O5*1.95583,2)</f>
        <v>1110.3399999999999</v>
      </c>
    </row>
    <row r="6" spans="1:16" ht="66.75" customHeight="1" x14ac:dyDescent="0.25">
      <c r="A6" s="50">
        <v>2</v>
      </c>
      <c r="B6" s="50" t="s">
        <v>48</v>
      </c>
      <c r="C6" s="51" t="s">
        <v>180</v>
      </c>
      <c r="D6" s="51" t="s">
        <v>181</v>
      </c>
      <c r="E6" s="52">
        <v>81.004000000000005</v>
      </c>
      <c r="F6" s="50" t="s">
        <v>14</v>
      </c>
      <c r="G6" s="53" t="s">
        <v>182</v>
      </c>
      <c r="H6" s="10" t="s">
        <v>224</v>
      </c>
      <c r="I6" s="50" t="s">
        <v>183</v>
      </c>
      <c r="J6" s="38">
        <v>2018</v>
      </c>
      <c r="K6" s="50">
        <v>5</v>
      </c>
      <c r="L6" s="71" t="s">
        <v>230</v>
      </c>
      <c r="M6" s="50">
        <v>26</v>
      </c>
      <c r="N6" s="50">
        <v>50.85</v>
      </c>
      <c r="O6" s="10">
        <f>ROUND(E6*10.23,2)</f>
        <v>828.67</v>
      </c>
      <c r="P6" s="10">
        <f t="shared" ref="P6:P9" si="0">ROUND(O6*1.95583,2)</f>
        <v>1620.74</v>
      </c>
    </row>
    <row r="7" spans="1:16" ht="36.75" customHeight="1" x14ac:dyDescent="0.25">
      <c r="A7" s="10"/>
      <c r="B7" s="10"/>
      <c r="C7" s="88" t="s">
        <v>165</v>
      </c>
      <c r="D7" s="88"/>
      <c r="E7" s="48">
        <f>SUM(E5:E6)</f>
        <v>136.499</v>
      </c>
      <c r="F7" s="10"/>
      <c r="G7" s="10"/>
      <c r="H7" s="10"/>
      <c r="I7" s="10"/>
      <c r="J7" s="27"/>
      <c r="K7" s="10"/>
      <c r="L7" s="25"/>
      <c r="M7" s="10"/>
      <c r="N7" s="10"/>
      <c r="O7" s="10"/>
      <c r="P7" s="10"/>
    </row>
    <row r="8" spans="1:16" ht="57" x14ac:dyDescent="0.25">
      <c r="A8" s="10">
        <v>3</v>
      </c>
      <c r="B8" s="10" t="s">
        <v>119</v>
      </c>
      <c r="C8" s="10" t="s">
        <v>125</v>
      </c>
      <c r="D8" s="10" t="s">
        <v>143</v>
      </c>
      <c r="E8" s="8">
        <v>35.683999999999997</v>
      </c>
      <c r="F8" s="30" t="s">
        <v>24</v>
      </c>
      <c r="G8" s="30" t="s">
        <v>127</v>
      </c>
      <c r="H8" s="10" t="s">
        <v>224</v>
      </c>
      <c r="I8" s="50" t="s">
        <v>183</v>
      </c>
      <c r="J8" s="27" t="s">
        <v>144</v>
      </c>
      <c r="K8" s="10">
        <v>5</v>
      </c>
      <c r="L8" s="71" t="s">
        <v>230</v>
      </c>
      <c r="M8" s="50">
        <v>26</v>
      </c>
      <c r="N8" s="50">
        <v>50.85</v>
      </c>
      <c r="O8" s="10">
        <f t="shared" ref="O8:O9" si="1">ROUND(E8*10.23,2)</f>
        <v>365.05</v>
      </c>
      <c r="P8" s="10">
        <f t="shared" si="0"/>
        <v>713.98</v>
      </c>
    </row>
    <row r="9" spans="1:16" ht="57" x14ac:dyDescent="0.25">
      <c r="A9" s="10">
        <v>4</v>
      </c>
      <c r="B9" s="10" t="s">
        <v>119</v>
      </c>
      <c r="C9" s="10" t="s">
        <v>125</v>
      </c>
      <c r="D9" s="10" t="s">
        <v>145</v>
      </c>
      <c r="E9" s="8">
        <v>15.558</v>
      </c>
      <c r="F9" s="30" t="s">
        <v>14</v>
      </c>
      <c r="G9" s="30" t="s">
        <v>127</v>
      </c>
      <c r="H9" s="10" t="s">
        <v>224</v>
      </c>
      <c r="I9" s="50" t="s">
        <v>183</v>
      </c>
      <c r="J9" s="27" t="s">
        <v>146</v>
      </c>
      <c r="K9" s="10">
        <v>5</v>
      </c>
      <c r="L9" s="71" t="s">
        <v>230</v>
      </c>
      <c r="M9" s="50">
        <v>26</v>
      </c>
      <c r="N9" s="50">
        <v>50.85</v>
      </c>
      <c r="O9" s="10">
        <f t="shared" si="1"/>
        <v>159.16</v>
      </c>
      <c r="P9" s="10">
        <f t="shared" si="0"/>
        <v>311.29000000000002</v>
      </c>
    </row>
    <row r="10" spans="1:16" ht="38.25" customHeight="1" x14ac:dyDescent="0.25">
      <c r="A10" s="10"/>
      <c r="B10" s="10"/>
      <c r="C10" s="88" t="s">
        <v>220</v>
      </c>
      <c r="D10" s="88"/>
      <c r="E10" s="49">
        <f>SUM(E8:E9)</f>
        <v>51.241999999999997</v>
      </c>
      <c r="F10" s="30"/>
      <c r="G10" s="10"/>
      <c r="H10" s="10"/>
      <c r="I10" s="10"/>
      <c r="J10" s="30"/>
      <c r="K10" s="27"/>
      <c r="L10" s="25"/>
      <c r="M10" s="10"/>
      <c r="N10" s="47"/>
      <c r="O10" s="47"/>
      <c r="P10" s="47"/>
    </row>
    <row r="11" spans="1:16" ht="26.25" customHeight="1" x14ac:dyDescent="0.25">
      <c r="A11" s="10"/>
      <c r="B11" s="10"/>
      <c r="C11" s="88" t="s">
        <v>221</v>
      </c>
      <c r="D11" s="88"/>
      <c r="E11" s="48">
        <v>187.74100000000001</v>
      </c>
      <c r="F11" s="10"/>
      <c r="G11" s="10"/>
      <c r="H11" s="10"/>
      <c r="I11" s="10"/>
      <c r="J11" s="10"/>
      <c r="K11" s="27"/>
      <c r="L11" s="25"/>
      <c r="M11" s="10"/>
      <c r="N11" s="47"/>
      <c r="O11" s="47"/>
      <c r="P11" s="47"/>
    </row>
  </sheetData>
  <mergeCells count="17">
    <mergeCell ref="C11:D11"/>
    <mergeCell ref="J2:J3"/>
    <mergeCell ref="K2:K3"/>
    <mergeCell ref="L2:N2"/>
    <mergeCell ref="O2:P2"/>
    <mergeCell ref="C7:D7"/>
    <mergeCell ref="C10:D10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H22" sqref="H22"/>
    </sheetView>
  </sheetViews>
  <sheetFormatPr defaultRowHeight="15" x14ac:dyDescent="0.25"/>
  <cols>
    <col min="1" max="1" width="4.28515625" customWidth="1"/>
    <col min="6" max="6" width="6.85546875" customWidth="1"/>
    <col min="10" max="10" width="6.28515625" customWidth="1"/>
    <col min="11" max="11" width="6.85546875" customWidth="1"/>
  </cols>
  <sheetData>
    <row r="1" spans="1:15" ht="45.75" customHeight="1" thickBot="1" x14ac:dyDescent="0.3">
      <c r="A1" s="106" t="s">
        <v>225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15" ht="16.5" thickTop="1" thickBot="1" x14ac:dyDescent="0.3">
      <c r="A2" s="104" t="s">
        <v>4</v>
      </c>
      <c r="B2" s="105" t="s">
        <v>0</v>
      </c>
      <c r="C2" s="104" t="s">
        <v>1</v>
      </c>
      <c r="D2" s="104" t="s">
        <v>10</v>
      </c>
      <c r="E2" s="104" t="s">
        <v>5</v>
      </c>
      <c r="F2" s="104" t="s">
        <v>3</v>
      </c>
      <c r="G2" s="105" t="s">
        <v>2</v>
      </c>
      <c r="H2" s="105" t="s">
        <v>6</v>
      </c>
      <c r="I2" s="104" t="s">
        <v>7</v>
      </c>
      <c r="J2" s="104" t="s">
        <v>8</v>
      </c>
      <c r="K2" s="104" t="s">
        <v>207</v>
      </c>
      <c r="L2" s="104" t="s">
        <v>212</v>
      </c>
      <c r="M2" s="104"/>
      <c r="N2" s="104" t="s">
        <v>213</v>
      </c>
      <c r="O2" s="104"/>
    </row>
    <row r="3" spans="1:15" ht="39.75" customHeight="1" thickTop="1" x14ac:dyDescent="0.25">
      <c r="A3" s="107"/>
      <c r="B3" s="108"/>
      <c r="C3" s="107"/>
      <c r="D3" s="107"/>
      <c r="E3" s="107"/>
      <c r="F3" s="107"/>
      <c r="G3" s="108"/>
      <c r="H3" s="108"/>
      <c r="I3" s="107"/>
      <c r="J3" s="107"/>
      <c r="K3" s="107"/>
      <c r="L3" s="18" t="s">
        <v>215</v>
      </c>
      <c r="M3" s="18" t="s">
        <v>216</v>
      </c>
      <c r="N3" s="18" t="s">
        <v>234</v>
      </c>
      <c r="O3" s="18" t="s">
        <v>235</v>
      </c>
    </row>
    <row r="4" spans="1:15" x14ac:dyDescent="0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>
        <v>10</v>
      </c>
      <c r="K4" s="17">
        <v>11</v>
      </c>
      <c r="L4" s="17">
        <v>12</v>
      </c>
      <c r="M4" s="17">
        <v>13</v>
      </c>
      <c r="N4" s="17">
        <v>14</v>
      </c>
      <c r="O4" s="17">
        <v>15</v>
      </c>
    </row>
    <row r="5" spans="1:15" ht="23.25" x14ac:dyDescent="0.25">
      <c r="A5" s="10">
        <v>1</v>
      </c>
      <c r="B5" s="10" t="s">
        <v>119</v>
      </c>
      <c r="C5" s="10" t="s">
        <v>195</v>
      </c>
      <c r="D5" s="10" t="s">
        <v>196</v>
      </c>
      <c r="E5" s="8">
        <v>3.2410000000000001</v>
      </c>
      <c r="F5" s="7" t="s">
        <v>19</v>
      </c>
      <c r="G5" s="30" t="s">
        <v>188</v>
      </c>
      <c r="H5" s="30" t="s">
        <v>224</v>
      </c>
      <c r="I5" s="30" t="s">
        <v>189</v>
      </c>
      <c r="J5" s="27">
        <v>1980</v>
      </c>
      <c r="K5" s="10">
        <v>10</v>
      </c>
      <c r="L5" s="1">
        <v>34</v>
      </c>
      <c r="M5" s="1">
        <v>66.5</v>
      </c>
      <c r="N5" s="1">
        <f>ROUND(E5*10.23,2)</f>
        <v>33.159999999999997</v>
      </c>
      <c r="O5" s="1">
        <f>ROUND(N5*1.95583,2)</f>
        <v>64.86</v>
      </c>
    </row>
    <row r="6" spans="1:15" ht="23.25" x14ac:dyDescent="0.25">
      <c r="A6" s="10">
        <v>2</v>
      </c>
      <c r="B6" s="10" t="s">
        <v>119</v>
      </c>
      <c r="C6" s="10" t="s">
        <v>195</v>
      </c>
      <c r="D6" s="10" t="s">
        <v>197</v>
      </c>
      <c r="E6" s="8">
        <v>2.4220000000000002</v>
      </c>
      <c r="F6" s="7" t="s">
        <v>44</v>
      </c>
      <c r="G6" s="30" t="s">
        <v>188</v>
      </c>
      <c r="H6" s="30" t="s">
        <v>224</v>
      </c>
      <c r="I6" s="30" t="s">
        <v>189</v>
      </c>
      <c r="J6" s="27">
        <v>1980</v>
      </c>
      <c r="K6" s="10">
        <v>10</v>
      </c>
      <c r="L6" s="1">
        <v>34</v>
      </c>
      <c r="M6" s="1">
        <v>66.5</v>
      </c>
      <c r="N6" s="1">
        <f t="shared" ref="N6:N12" si="0">ROUND(E6*10.23,2)</f>
        <v>24.78</v>
      </c>
      <c r="O6" s="1">
        <f t="shared" ref="O6:O12" si="1">ROUND(N6*1.95583,2)</f>
        <v>48.47</v>
      </c>
    </row>
    <row r="7" spans="1:15" ht="23.25" x14ac:dyDescent="0.25">
      <c r="A7" s="10">
        <v>3</v>
      </c>
      <c r="B7" s="10" t="s">
        <v>119</v>
      </c>
      <c r="C7" s="10" t="s">
        <v>128</v>
      </c>
      <c r="D7" s="10" t="s">
        <v>187</v>
      </c>
      <c r="E7" s="8">
        <v>1.0269999999999999</v>
      </c>
      <c r="F7" s="7" t="s">
        <v>44</v>
      </c>
      <c r="G7" s="30" t="s">
        <v>188</v>
      </c>
      <c r="H7" s="30" t="s">
        <v>224</v>
      </c>
      <c r="I7" s="30" t="s">
        <v>189</v>
      </c>
      <c r="J7" s="27">
        <v>1980</v>
      </c>
      <c r="K7" s="10">
        <v>10</v>
      </c>
      <c r="L7" s="1">
        <v>34</v>
      </c>
      <c r="M7" s="1">
        <v>66.5</v>
      </c>
      <c r="N7" s="1">
        <f t="shared" si="0"/>
        <v>10.51</v>
      </c>
      <c r="O7" s="1">
        <f t="shared" si="1"/>
        <v>20.56</v>
      </c>
    </row>
    <row r="8" spans="1:15" ht="23.25" x14ac:dyDescent="0.25">
      <c r="A8" s="10">
        <v>4</v>
      </c>
      <c r="B8" s="10" t="s">
        <v>119</v>
      </c>
      <c r="C8" s="10" t="s">
        <v>128</v>
      </c>
      <c r="D8" s="10" t="s">
        <v>190</v>
      </c>
      <c r="E8" s="8">
        <v>2.327</v>
      </c>
      <c r="F8" s="7" t="s">
        <v>44</v>
      </c>
      <c r="G8" s="30" t="s">
        <v>188</v>
      </c>
      <c r="H8" s="30" t="s">
        <v>224</v>
      </c>
      <c r="I8" s="30" t="s">
        <v>189</v>
      </c>
      <c r="J8" s="27">
        <v>1980</v>
      </c>
      <c r="K8" s="10">
        <v>10</v>
      </c>
      <c r="L8" s="1">
        <v>34</v>
      </c>
      <c r="M8" s="1">
        <v>66.5</v>
      </c>
      <c r="N8" s="1">
        <f t="shared" si="0"/>
        <v>23.81</v>
      </c>
      <c r="O8" s="1">
        <f t="shared" si="1"/>
        <v>46.57</v>
      </c>
    </row>
    <row r="9" spans="1:15" ht="23.25" x14ac:dyDescent="0.25">
      <c r="A9" s="10">
        <v>5</v>
      </c>
      <c r="B9" s="10" t="s">
        <v>119</v>
      </c>
      <c r="C9" s="10" t="s">
        <v>128</v>
      </c>
      <c r="D9" s="10" t="s">
        <v>191</v>
      </c>
      <c r="E9" s="8">
        <v>4.4329999999999998</v>
      </c>
      <c r="F9" s="7" t="s">
        <v>19</v>
      </c>
      <c r="G9" s="30" t="s">
        <v>188</v>
      </c>
      <c r="H9" s="30" t="s">
        <v>224</v>
      </c>
      <c r="I9" s="30" t="s">
        <v>189</v>
      </c>
      <c r="J9" s="27">
        <v>1980</v>
      </c>
      <c r="K9" s="10">
        <v>10</v>
      </c>
      <c r="L9" s="1">
        <v>34</v>
      </c>
      <c r="M9" s="1">
        <v>66.5</v>
      </c>
      <c r="N9" s="1">
        <f t="shared" si="0"/>
        <v>45.35</v>
      </c>
      <c r="O9" s="1">
        <f t="shared" si="1"/>
        <v>88.7</v>
      </c>
    </row>
    <row r="10" spans="1:15" ht="23.25" x14ac:dyDescent="0.25">
      <c r="A10" s="10">
        <v>6</v>
      </c>
      <c r="B10" s="10" t="s">
        <v>119</v>
      </c>
      <c r="C10" s="10" t="s">
        <v>128</v>
      </c>
      <c r="D10" s="10" t="s">
        <v>192</v>
      </c>
      <c r="E10" s="8">
        <v>3.0009999999999999</v>
      </c>
      <c r="F10" s="10" t="s">
        <v>14</v>
      </c>
      <c r="G10" s="30" t="s">
        <v>188</v>
      </c>
      <c r="H10" s="30" t="s">
        <v>224</v>
      </c>
      <c r="I10" s="30" t="s">
        <v>189</v>
      </c>
      <c r="J10" s="27">
        <v>1980</v>
      </c>
      <c r="K10" s="10">
        <v>10</v>
      </c>
      <c r="L10" s="1">
        <v>34</v>
      </c>
      <c r="M10" s="1">
        <v>66.5</v>
      </c>
      <c r="N10" s="1">
        <f t="shared" si="0"/>
        <v>30.7</v>
      </c>
      <c r="O10" s="1">
        <f t="shared" si="1"/>
        <v>60.04</v>
      </c>
    </row>
    <row r="11" spans="1:15" ht="23.25" x14ac:dyDescent="0.25">
      <c r="A11" s="10">
        <v>7</v>
      </c>
      <c r="B11" s="10" t="s">
        <v>119</v>
      </c>
      <c r="C11" s="10" t="s">
        <v>128</v>
      </c>
      <c r="D11" s="10" t="s">
        <v>193</v>
      </c>
      <c r="E11" s="8">
        <v>3.4449999999999998</v>
      </c>
      <c r="F11" s="7" t="s">
        <v>19</v>
      </c>
      <c r="G11" s="30" t="s">
        <v>188</v>
      </c>
      <c r="H11" s="30" t="s">
        <v>224</v>
      </c>
      <c r="I11" s="30" t="s">
        <v>189</v>
      </c>
      <c r="J11" s="27">
        <v>1980</v>
      </c>
      <c r="K11" s="10">
        <v>10</v>
      </c>
      <c r="L11" s="1">
        <v>34</v>
      </c>
      <c r="M11" s="1">
        <v>66.5</v>
      </c>
      <c r="N11" s="1">
        <f t="shared" si="0"/>
        <v>35.24</v>
      </c>
      <c r="O11" s="1">
        <f t="shared" si="1"/>
        <v>68.92</v>
      </c>
    </row>
    <row r="12" spans="1:15" ht="23.25" x14ac:dyDescent="0.25">
      <c r="A12" s="10">
        <v>8</v>
      </c>
      <c r="B12" s="10" t="s">
        <v>119</v>
      </c>
      <c r="C12" s="10" t="s">
        <v>128</v>
      </c>
      <c r="D12" s="10" t="s">
        <v>194</v>
      </c>
      <c r="E12" s="8">
        <v>1.5580000000000001</v>
      </c>
      <c r="F12" s="7" t="s">
        <v>44</v>
      </c>
      <c r="G12" s="30" t="s">
        <v>188</v>
      </c>
      <c r="H12" s="30" t="s">
        <v>224</v>
      </c>
      <c r="I12" s="30" t="s">
        <v>189</v>
      </c>
      <c r="J12" s="27">
        <v>1980</v>
      </c>
      <c r="K12" s="10">
        <v>10</v>
      </c>
      <c r="L12" s="1">
        <v>34</v>
      </c>
      <c r="M12" s="1">
        <v>66.5</v>
      </c>
      <c r="N12" s="1">
        <f t="shared" si="0"/>
        <v>15.94</v>
      </c>
      <c r="O12" s="1">
        <f t="shared" si="1"/>
        <v>31.18</v>
      </c>
    </row>
    <row r="13" spans="1:15" ht="30" customHeight="1" x14ac:dyDescent="0.25">
      <c r="A13" s="39"/>
      <c r="B13" s="88" t="s">
        <v>222</v>
      </c>
      <c r="C13" s="88"/>
      <c r="D13" s="39"/>
      <c r="E13" s="55">
        <f>SUM(E5:E12)</f>
        <v>21.454000000000001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</row>
    <row r="14" spans="1:15" ht="39" customHeight="1" x14ac:dyDescent="0.25">
      <c r="A14" s="39"/>
      <c r="B14" s="88" t="s">
        <v>223</v>
      </c>
      <c r="C14" s="88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7" spans="2:15" x14ac:dyDescent="0.25">
      <c r="B17" s="24" t="s">
        <v>147</v>
      </c>
      <c r="F17" s="23"/>
      <c r="L17" s="79" t="s">
        <v>148</v>
      </c>
      <c r="M17" s="80"/>
      <c r="N17" s="80"/>
      <c r="O17" s="80"/>
    </row>
    <row r="18" spans="2:15" x14ac:dyDescent="0.25">
      <c r="B18" s="24"/>
      <c r="H18" s="23"/>
      <c r="N18" s="23"/>
    </row>
  </sheetData>
  <mergeCells count="16">
    <mergeCell ref="B14:C14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M2"/>
    <mergeCell ref="N2:O2"/>
    <mergeCell ref="B13:C13"/>
  </mergeCells>
  <pageMargins left="0.7" right="0.7" top="0.75" bottom="0.75" header="0.3" footer="0.3"/>
  <pageSetup paperSize="9" orientation="landscape" r:id="rId1"/>
  <ignoredErrors>
    <ignoredError sqref="E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>
      <selection activeCell="B14" sqref="B14"/>
    </sheetView>
  </sheetViews>
  <sheetFormatPr defaultRowHeight="15" x14ac:dyDescent="0.25"/>
  <cols>
    <col min="1" max="1" width="4.5703125" customWidth="1"/>
    <col min="2" max="2" width="9.28515625" customWidth="1"/>
    <col min="3" max="3" width="7.7109375" customWidth="1"/>
    <col min="4" max="4" width="10.7109375" customWidth="1"/>
    <col min="5" max="5" width="9.7109375" customWidth="1"/>
    <col min="6" max="6" width="8.5703125" customWidth="1"/>
    <col min="7" max="7" width="14.5703125" customWidth="1"/>
    <col min="8" max="8" width="9.7109375" customWidth="1"/>
    <col min="9" max="9" width="10.140625" customWidth="1"/>
    <col min="10" max="10" width="13.85546875" customWidth="1"/>
    <col min="11" max="11" width="7.85546875" customWidth="1"/>
  </cols>
  <sheetData>
    <row r="1" spans="1:12" ht="76.5" customHeight="1" x14ac:dyDescent="0.25">
      <c r="A1" s="85" t="s">
        <v>198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7"/>
    </row>
    <row r="2" spans="1:12" ht="46.5" customHeight="1" x14ac:dyDescent="0.25">
      <c r="A2" s="116" t="s">
        <v>4</v>
      </c>
      <c r="B2" s="115" t="s">
        <v>0</v>
      </c>
      <c r="C2" s="115" t="s">
        <v>1</v>
      </c>
      <c r="D2" s="116" t="s">
        <v>12</v>
      </c>
      <c r="E2" s="116" t="s">
        <v>5</v>
      </c>
      <c r="F2" s="116" t="s">
        <v>3</v>
      </c>
      <c r="G2" s="115" t="s">
        <v>2</v>
      </c>
      <c r="H2" s="115" t="s">
        <v>6</v>
      </c>
      <c r="I2" s="115" t="s">
        <v>217</v>
      </c>
      <c r="J2" s="115"/>
      <c r="K2" s="116" t="s">
        <v>9</v>
      </c>
      <c r="L2" s="116"/>
    </row>
    <row r="3" spans="1:12" x14ac:dyDescent="0.25">
      <c r="A3" s="116"/>
      <c r="B3" s="115"/>
      <c r="C3" s="115"/>
      <c r="D3" s="116"/>
      <c r="E3" s="116"/>
      <c r="F3" s="116"/>
      <c r="G3" s="115"/>
      <c r="H3" s="115"/>
      <c r="I3" s="42" t="s">
        <v>215</v>
      </c>
      <c r="J3" s="42" t="s">
        <v>218</v>
      </c>
      <c r="K3" s="42" t="s">
        <v>234</v>
      </c>
      <c r="L3" s="42" t="s">
        <v>235</v>
      </c>
    </row>
    <row r="4" spans="1:12" ht="38.25" customHeight="1" x14ac:dyDescent="0.25">
      <c r="A4" s="1">
        <v>1</v>
      </c>
      <c r="B4" s="1" t="s">
        <v>28</v>
      </c>
      <c r="C4" s="1" t="s">
        <v>168</v>
      </c>
      <c r="D4" s="1" t="s">
        <v>169</v>
      </c>
      <c r="E4" s="1">
        <v>3.165</v>
      </c>
      <c r="F4" s="1" t="s">
        <v>14</v>
      </c>
      <c r="G4" s="35" t="s">
        <v>172</v>
      </c>
      <c r="H4" s="1" t="s">
        <v>224</v>
      </c>
      <c r="I4" s="4">
        <v>32</v>
      </c>
      <c r="J4" s="36">
        <v>62.59</v>
      </c>
      <c r="K4" s="4">
        <f>ROUND((E4*I4)*20%,2)</f>
        <v>20.260000000000002</v>
      </c>
      <c r="L4" s="4">
        <f>ROUND(K4*1.95583,2)</f>
        <v>39.630000000000003</v>
      </c>
    </row>
    <row r="5" spans="1:12" x14ac:dyDescent="0.25">
      <c r="A5" s="1">
        <v>2</v>
      </c>
      <c r="B5" s="1" t="s">
        <v>48</v>
      </c>
      <c r="C5" s="1" t="s">
        <v>170</v>
      </c>
      <c r="D5" s="1" t="s">
        <v>171</v>
      </c>
      <c r="E5" s="1">
        <v>5.734</v>
      </c>
      <c r="F5" s="1" t="s">
        <v>18</v>
      </c>
      <c r="G5" s="35" t="s">
        <v>172</v>
      </c>
      <c r="H5" s="1" t="s">
        <v>224</v>
      </c>
      <c r="I5" s="4">
        <v>24</v>
      </c>
      <c r="J5" s="36">
        <v>46.94</v>
      </c>
      <c r="K5" s="4">
        <f>ROUND((E5*I5)*20%,2)</f>
        <v>27.52</v>
      </c>
      <c r="L5" s="4">
        <f>ROUND(K5*1.95583,2)</f>
        <v>53.82</v>
      </c>
    </row>
    <row r="6" spans="1:12" x14ac:dyDescent="0.25">
      <c r="A6" s="43"/>
      <c r="B6" s="112" t="s">
        <v>173</v>
      </c>
      <c r="C6" s="113"/>
      <c r="D6" s="114"/>
      <c r="E6" s="44">
        <f>SUM(E4:E5)</f>
        <v>8.8990000000000009</v>
      </c>
      <c r="F6" s="43"/>
      <c r="G6" s="43"/>
      <c r="H6" s="43"/>
      <c r="I6" s="43"/>
      <c r="J6" s="43"/>
      <c r="K6" s="45"/>
      <c r="L6" s="45"/>
    </row>
    <row r="7" spans="1:1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9" spans="1:12" x14ac:dyDescent="0.25">
      <c r="B9" s="22" t="s">
        <v>147</v>
      </c>
      <c r="F9" t="s">
        <v>148</v>
      </c>
    </row>
    <row r="10" spans="1:12" x14ac:dyDescent="0.25">
      <c r="B10" s="22"/>
    </row>
  </sheetData>
  <mergeCells count="12">
    <mergeCell ref="A1:L1"/>
    <mergeCell ref="B6:D6"/>
    <mergeCell ref="I2:J2"/>
    <mergeCell ref="K2:L2"/>
    <mergeCell ref="A2:A3"/>
    <mergeCell ref="B2:B3"/>
    <mergeCell ref="C2:C3"/>
    <mergeCell ref="D2:D3"/>
    <mergeCell ref="E2:E3"/>
    <mergeCell ref="F2:F3"/>
    <mergeCell ref="G2:G3"/>
    <mergeCell ref="H2:H3"/>
  </mergeCells>
  <phoneticPr fontId="0" type="noConversion"/>
  <pageMargins left="0.7" right="0.7" top="0.75" bottom="0.75" header="0.3" footer="0.3"/>
  <pageSetup paperSize="9" orientation="landscape" r:id="rId1"/>
  <ignoredErrors>
    <ignoredError sqref="E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Аренда-Наем ЕПК, МФ и З</vt:lpstr>
      <vt:lpstr>създаване на тр.н.</vt:lpstr>
      <vt:lpstr>доотглеждане неизтекъл</vt:lpstr>
      <vt:lpstr>доотглеждане изтекъл</vt:lpstr>
      <vt:lpstr>§12а -без ПМЛ-стопански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BGS02_Vodnapalata</cp:lastModifiedBy>
  <cp:lastPrinted>2026-04-21T13:02:24Z</cp:lastPrinted>
  <dcterms:created xsi:type="dcterms:W3CDTF">2015-04-06T16:04:16Z</dcterms:created>
  <dcterms:modified xsi:type="dcterms:W3CDTF">2026-04-21T13:08:45Z</dcterms:modified>
</cp:coreProperties>
</file>